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Y JOB\FT DOCUMENTS\EVYTA\RPS\EVYTA\GENAP\EKONOMI TEKNIK\"/>
    </mc:Choice>
  </mc:AlternateContent>
  <xr:revisionPtr revIDLastSave="0" documentId="13_ncr:1_{A18268E7-CF6C-4E5D-AD1C-21F1E98D3DF6}" xr6:coauthVersionLast="47" xr6:coauthVersionMax="47" xr10:uidLastSave="{00000000-0000-0000-0000-000000000000}"/>
  <bookViews>
    <workbookView xWindow="-98" yWindow="-98" windowWidth="19396" windowHeight="11475" firstSheet="5" activeTab="12" xr2:uid="{00000000-000D-0000-FFFF-FFFF00000000}"/>
  </bookViews>
  <sheets>
    <sheet name="SURYA" sheetId="1" r:id="rId1"/>
    <sheet name="FURQAN" sheetId="2" r:id="rId2"/>
    <sheet name="RIFKI" sheetId="3" r:id="rId3"/>
    <sheet name="JABBAR" sheetId="4" r:id="rId4"/>
    <sheet name="GILANG" sheetId="5" r:id="rId5"/>
    <sheet name="BAYU" sheetId="6" r:id="rId6"/>
    <sheet name="IRFAN" sheetId="7" r:id="rId7"/>
    <sheet name="IRGY" sheetId="8" r:id="rId8"/>
    <sheet name="SODIKIN" sheetId="9" r:id="rId9"/>
    <sheet name="ADITYA" sheetId="10" r:id="rId10"/>
    <sheet name="FAZA" sheetId="11" r:id="rId11"/>
    <sheet name="ANWAA" sheetId="12" r:id="rId12"/>
    <sheet name="ISRA" sheetId="13" r:id="rId13"/>
    <sheet name="ERWIN" sheetId="14" r:id="rId14"/>
    <sheet name="WAHYU" sheetId="15" r:id="rId15"/>
    <sheet name="BAGUS" sheetId="16" r:id="rId16"/>
    <sheet name="NAUFAL" sheetId="17" r:id="rId17"/>
    <sheet name="NISA" sheetId="18" r:id="rId18"/>
    <sheet name="ILHAM A." sheetId="19" r:id="rId19"/>
    <sheet name="DEDE" sheetId="20" r:id="rId20"/>
    <sheet name="IKHSAN" sheetId="21" r:id="rId21"/>
    <sheet name="RAFI" sheetId="22" r:id="rId22"/>
    <sheet name="IHSAN" sheetId="23" r:id="rId23"/>
    <sheet name="TANJI" sheetId="24" r:id="rId24"/>
    <sheet name="SAHID" sheetId="25" r:id="rId25"/>
    <sheet name="JESHA" sheetId="26" r:id="rId26"/>
  </sheets>
  <externalReferences>
    <externalReference r:id="rId27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36" i="1" l="1"/>
  <c r="L36" i="2"/>
  <c r="L36" i="3"/>
  <c r="L36" i="4"/>
  <c r="L36" i="5"/>
  <c r="L36" i="6"/>
  <c r="L36" i="7"/>
  <c r="L36" i="8"/>
  <c r="L36" i="9"/>
  <c r="L36" i="10"/>
  <c r="L36" i="11"/>
  <c r="L36" i="12"/>
  <c r="L36" i="13"/>
  <c r="L36" i="14"/>
  <c r="L36" i="15"/>
  <c r="L36" i="16"/>
  <c r="L36" i="17"/>
  <c r="L36" i="18"/>
  <c r="L36" i="19"/>
  <c r="L36" i="20"/>
  <c r="L36" i="21"/>
  <c r="L36" i="22"/>
  <c r="L36" i="23"/>
  <c r="L36" i="24"/>
  <c r="L36" i="25"/>
  <c r="L36" i="26"/>
  <c r="J26" i="26"/>
  <c r="J33" i="26"/>
  <c r="J32" i="26"/>
  <c r="J31" i="26"/>
  <c r="J30" i="26"/>
  <c r="J29" i="26"/>
  <c r="J28" i="26"/>
  <c r="J27" i="26"/>
  <c r="J25" i="26"/>
  <c r="J24" i="26"/>
  <c r="J23" i="26"/>
  <c r="J22" i="26"/>
  <c r="J22" i="25"/>
  <c r="J33" i="25"/>
  <c r="J32" i="25"/>
  <c r="J31" i="25"/>
  <c r="J30" i="25"/>
  <c r="J29" i="25"/>
  <c r="J28" i="25"/>
  <c r="J27" i="25"/>
  <c r="J26" i="25"/>
  <c r="J25" i="25"/>
  <c r="J24" i="25"/>
  <c r="J23" i="25"/>
  <c r="J33" i="24"/>
  <c r="J32" i="24"/>
  <c r="J31" i="24"/>
  <c r="J30" i="24"/>
  <c r="J29" i="24"/>
  <c r="J28" i="24"/>
  <c r="J27" i="24"/>
  <c r="J26" i="24"/>
  <c r="J25" i="24"/>
  <c r="J24" i="24"/>
  <c r="J23" i="24"/>
  <c r="J22" i="24"/>
  <c r="J33" i="23"/>
  <c r="J32" i="23"/>
  <c r="J31" i="23"/>
  <c r="J30" i="23"/>
  <c r="J29" i="23"/>
  <c r="J28" i="23"/>
  <c r="J27" i="23"/>
  <c r="J26" i="23"/>
  <c r="J25" i="23"/>
  <c r="J24" i="23"/>
  <c r="J23" i="23"/>
  <c r="J22" i="23"/>
  <c r="J25" i="22"/>
  <c r="J33" i="22"/>
  <c r="J32" i="22"/>
  <c r="J31" i="22"/>
  <c r="J30" i="22"/>
  <c r="J29" i="22"/>
  <c r="J28" i="22"/>
  <c r="J27" i="22"/>
  <c r="J26" i="22"/>
  <c r="J24" i="22"/>
  <c r="J23" i="22"/>
  <c r="J22" i="22"/>
  <c r="J33" i="21"/>
  <c r="J32" i="21"/>
  <c r="J31" i="21"/>
  <c r="J30" i="21"/>
  <c r="J29" i="21"/>
  <c r="J28" i="21"/>
  <c r="J27" i="21"/>
  <c r="J26" i="21"/>
  <c r="J25" i="21"/>
  <c r="J24" i="21"/>
  <c r="J23" i="21"/>
  <c r="J22" i="21"/>
  <c r="J33" i="20"/>
  <c r="J32" i="20"/>
  <c r="J31" i="20"/>
  <c r="J30" i="20"/>
  <c r="J29" i="20"/>
  <c r="J28" i="20"/>
  <c r="J27" i="20"/>
  <c r="J26" i="20"/>
  <c r="J25" i="20"/>
  <c r="J24" i="20"/>
  <c r="J23" i="20"/>
  <c r="J22" i="20"/>
  <c r="J33" i="19"/>
  <c r="J32" i="19"/>
  <c r="J31" i="19"/>
  <c r="J30" i="19"/>
  <c r="J29" i="19"/>
  <c r="J28" i="19"/>
  <c r="J27" i="19"/>
  <c r="J26" i="19"/>
  <c r="J25" i="19"/>
  <c r="J24" i="19"/>
  <c r="J23" i="19"/>
  <c r="J22" i="19"/>
  <c r="J33" i="18"/>
  <c r="J32" i="18"/>
  <c r="J31" i="18"/>
  <c r="J30" i="18"/>
  <c r="J29" i="18"/>
  <c r="J28" i="18"/>
  <c r="J27" i="18"/>
  <c r="J26" i="18"/>
  <c r="J25" i="18"/>
  <c r="J24" i="18"/>
  <c r="J23" i="18"/>
  <c r="J22" i="18"/>
  <c r="J33" i="17"/>
  <c r="J32" i="17"/>
  <c r="J31" i="17"/>
  <c r="J30" i="17"/>
  <c r="J29" i="17"/>
  <c r="J28" i="17"/>
  <c r="J27" i="17"/>
  <c r="J26" i="17"/>
  <c r="J25" i="17"/>
  <c r="J24" i="17"/>
  <c r="J23" i="17"/>
  <c r="J22" i="17"/>
  <c r="J33" i="16"/>
  <c r="J32" i="16"/>
  <c r="J31" i="16"/>
  <c r="J30" i="16"/>
  <c r="J29" i="16"/>
  <c r="J28" i="16"/>
  <c r="J27" i="16"/>
  <c r="J26" i="16"/>
  <c r="J25" i="16"/>
  <c r="J24" i="16"/>
  <c r="J23" i="16"/>
  <c r="J22" i="16"/>
  <c r="J30" i="15"/>
  <c r="J33" i="15"/>
  <c r="J32" i="15"/>
  <c r="J31" i="15"/>
  <c r="J29" i="15"/>
  <c r="J28" i="15"/>
  <c r="J27" i="15"/>
  <c r="J26" i="15"/>
  <c r="J25" i="15"/>
  <c r="J24" i="15"/>
  <c r="J23" i="15"/>
  <c r="J22" i="15"/>
  <c r="J33" i="14"/>
  <c r="J32" i="14"/>
  <c r="J31" i="14"/>
  <c r="J30" i="14"/>
  <c r="J29" i="14"/>
  <c r="J28" i="14"/>
  <c r="J27" i="14"/>
  <c r="J26" i="14"/>
  <c r="J25" i="14"/>
  <c r="J24" i="14"/>
  <c r="J23" i="14"/>
  <c r="J22" i="14"/>
  <c r="J24" i="13"/>
  <c r="J33" i="13"/>
  <c r="J32" i="13"/>
  <c r="J31" i="13"/>
  <c r="J30" i="13"/>
  <c r="J29" i="13"/>
  <c r="J28" i="13"/>
  <c r="J27" i="13"/>
  <c r="J26" i="13"/>
  <c r="J25" i="13"/>
  <c r="J23" i="13"/>
  <c r="J22" i="13"/>
  <c r="J33" i="10"/>
  <c r="J32" i="10"/>
  <c r="J31" i="10"/>
  <c r="J30" i="10"/>
  <c r="J29" i="10"/>
  <c r="J28" i="10"/>
  <c r="J27" i="10"/>
  <c r="J26" i="10"/>
  <c r="J25" i="10"/>
  <c r="J24" i="10"/>
  <c r="J23" i="10"/>
  <c r="J22" i="10"/>
  <c r="J31" i="8"/>
  <c r="J33" i="8"/>
  <c r="J32" i="8"/>
  <c r="J30" i="8"/>
  <c r="J29" i="8"/>
  <c r="J28" i="8"/>
  <c r="J27" i="8"/>
  <c r="J26" i="8"/>
  <c r="J25" i="8"/>
  <c r="J24" i="8"/>
  <c r="J23" i="8"/>
  <c r="J22" i="8"/>
  <c r="J33" i="7"/>
  <c r="J32" i="7"/>
  <c r="J31" i="7"/>
  <c r="J30" i="7"/>
  <c r="J29" i="7"/>
  <c r="J28" i="7"/>
  <c r="J27" i="7"/>
  <c r="J26" i="7"/>
  <c r="J25" i="7"/>
  <c r="J24" i="7"/>
  <c r="J23" i="7"/>
  <c r="J22" i="7"/>
  <c r="J33" i="4"/>
  <c r="J32" i="4"/>
  <c r="J31" i="4"/>
  <c r="J30" i="4"/>
  <c r="J29" i="4"/>
  <c r="J28" i="4"/>
  <c r="J27" i="4"/>
  <c r="J26" i="4"/>
  <c r="J25" i="4"/>
  <c r="J24" i="4"/>
  <c r="J23" i="4"/>
  <c r="J22" i="4"/>
  <c r="J20" i="26"/>
  <c r="J19" i="26"/>
  <c r="J18" i="26"/>
  <c r="J17" i="26"/>
  <c r="J16" i="26"/>
  <c r="J15" i="26"/>
  <c r="J14" i="26"/>
  <c r="J13" i="26"/>
  <c r="J12" i="26"/>
  <c r="J11" i="26"/>
  <c r="J10" i="26"/>
  <c r="J9" i="26"/>
  <c r="J9" i="25"/>
  <c r="J20" i="25"/>
  <c r="J19" i="25"/>
  <c r="J18" i="25"/>
  <c r="J17" i="25"/>
  <c r="J16" i="25"/>
  <c r="J15" i="25"/>
  <c r="J14" i="25"/>
  <c r="J13" i="25"/>
  <c r="J12" i="25"/>
  <c r="J11" i="25"/>
  <c r="J10" i="25"/>
  <c r="J20" i="24"/>
  <c r="J19" i="24"/>
  <c r="J18" i="24"/>
  <c r="J17" i="24"/>
  <c r="J16" i="24"/>
  <c r="J15" i="24"/>
  <c r="J14" i="24"/>
  <c r="J13" i="24"/>
  <c r="J12" i="24"/>
  <c r="J11" i="24"/>
  <c r="J10" i="24"/>
  <c r="J9" i="24"/>
  <c r="J20" i="23"/>
  <c r="J19" i="23"/>
  <c r="J18" i="23"/>
  <c r="J17" i="23"/>
  <c r="J16" i="23"/>
  <c r="J15" i="23"/>
  <c r="J14" i="23"/>
  <c r="J13" i="23"/>
  <c r="J12" i="23"/>
  <c r="J11" i="23"/>
  <c r="J10" i="23"/>
  <c r="J9" i="23"/>
  <c r="J20" i="22"/>
  <c r="J19" i="22"/>
  <c r="J18" i="22"/>
  <c r="J17" i="22"/>
  <c r="J16" i="22"/>
  <c r="J15" i="22"/>
  <c r="J14" i="22"/>
  <c r="J13" i="22"/>
  <c r="J12" i="22"/>
  <c r="J11" i="22"/>
  <c r="J10" i="22"/>
  <c r="J9" i="22"/>
  <c r="J20" i="21"/>
  <c r="J19" i="21"/>
  <c r="J18" i="21"/>
  <c r="J17" i="21"/>
  <c r="J16" i="21"/>
  <c r="J15" i="21"/>
  <c r="J14" i="21"/>
  <c r="J13" i="21"/>
  <c r="J12" i="21"/>
  <c r="J11" i="21"/>
  <c r="J10" i="21"/>
  <c r="J9" i="21"/>
  <c r="J20" i="20"/>
  <c r="J19" i="20"/>
  <c r="J18" i="20"/>
  <c r="J17" i="20"/>
  <c r="J16" i="20"/>
  <c r="J15" i="20"/>
  <c r="J14" i="20"/>
  <c r="J13" i="20"/>
  <c r="J12" i="20"/>
  <c r="J11" i="20"/>
  <c r="J10" i="20"/>
  <c r="J9" i="20"/>
  <c r="J20" i="19"/>
  <c r="J19" i="19"/>
  <c r="J18" i="19"/>
  <c r="J17" i="19"/>
  <c r="J16" i="19"/>
  <c r="J15" i="19"/>
  <c r="J14" i="19"/>
  <c r="J13" i="19"/>
  <c r="J12" i="19"/>
  <c r="J11" i="19"/>
  <c r="J10" i="19"/>
  <c r="J9" i="19"/>
  <c r="J20" i="18"/>
  <c r="J19" i="18"/>
  <c r="J18" i="18"/>
  <c r="J17" i="18"/>
  <c r="J16" i="18"/>
  <c r="J15" i="18"/>
  <c r="J14" i="18"/>
  <c r="J13" i="18"/>
  <c r="J12" i="18"/>
  <c r="J11" i="18"/>
  <c r="J10" i="18"/>
  <c r="J9" i="18"/>
  <c r="J20" i="17"/>
  <c r="J19" i="17"/>
  <c r="J18" i="17"/>
  <c r="J17" i="17"/>
  <c r="J16" i="17"/>
  <c r="J15" i="17"/>
  <c r="J14" i="17"/>
  <c r="J13" i="17"/>
  <c r="J12" i="17"/>
  <c r="J11" i="17"/>
  <c r="J10" i="17"/>
  <c r="J9" i="17"/>
  <c r="J20" i="16"/>
  <c r="J19" i="16"/>
  <c r="J18" i="16"/>
  <c r="J17" i="16"/>
  <c r="J16" i="16"/>
  <c r="J15" i="16"/>
  <c r="J14" i="16"/>
  <c r="J13" i="16"/>
  <c r="J12" i="16"/>
  <c r="J11" i="16"/>
  <c r="J10" i="16"/>
  <c r="J9" i="16"/>
  <c r="J9" i="15"/>
  <c r="J20" i="15"/>
  <c r="J19" i="15"/>
  <c r="J18" i="15"/>
  <c r="J17" i="15"/>
  <c r="J16" i="15"/>
  <c r="J15" i="15"/>
  <c r="J14" i="15"/>
  <c r="J13" i="15"/>
  <c r="J12" i="15"/>
  <c r="J11" i="15"/>
  <c r="J10" i="15"/>
  <c r="J20" i="14"/>
  <c r="J19" i="14"/>
  <c r="J18" i="14"/>
  <c r="J17" i="14"/>
  <c r="J16" i="14"/>
  <c r="J15" i="14"/>
  <c r="J14" i="14"/>
  <c r="J13" i="14"/>
  <c r="J12" i="14"/>
  <c r="J11" i="14"/>
  <c r="J10" i="14"/>
  <c r="J9" i="14"/>
  <c r="J20" i="13"/>
  <c r="J19" i="13"/>
  <c r="J18" i="13"/>
  <c r="J17" i="13"/>
  <c r="J16" i="13"/>
  <c r="J15" i="13"/>
  <c r="J14" i="13"/>
  <c r="J13" i="13"/>
  <c r="J12" i="13"/>
  <c r="J11" i="13"/>
  <c r="J10" i="13"/>
  <c r="J9" i="13"/>
  <c r="J20" i="9"/>
  <c r="J19" i="9"/>
  <c r="J18" i="9"/>
  <c r="J17" i="9"/>
  <c r="J16" i="9"/>
  <c r="J15" i="9"/>
  <c r="J14" i="9"/>
  <c r="J13" i="9"/>
  <c r="J12" i="9"/>
  <c r="J11" i="9"/>
  <c r="J10" i="9"/>
  <c r="J9" i="9"/>
  <c r="J20" i="6"/>
  <c r="J19" i="6"/>
  <c r="J18" i="6"/>
  <c r="J17" i="6"/>
  <c r="J16" i="6"/>
  <c r="J15" i="6"/>
  <c r="J14" i="6"/>
  <c r="J13" i="6"/>
  <c r="J12" i="6"/>
  <c r="J11" i="6"/>
  <c r="J10" i="6"/>
  <c r="J9" i="6"/>
  <c r="J9" i="5"/>
  <c r="J20" i="5"/>
  <c r="J19" i="5"/>
  <c r="J18" i="5"/>
  <c r="J17" i="5"/>
  <c r="J16" i="5"/>
  <c r="J15" i="5"/>
  <c r="J14" i="5"/>
  <c r="J13" i="5"/>
  <c r="J12" i="5"/>
  <c r="J11" i="5"/>
  <c r="J10" i="5"/>
  <c r="J35" i="4" l="1"/>
  <c r="K30" i="4"/>
  <c r="L30" i="4" s="1"/>
  <c r="H30" i="4"/>
  <c r="I30" i="4" s="1"/>
  <c r="K26" i="4"/>
  <c r="L26" i="4" s="1"/>
  <c r="I26" i="4"/>
  <c r="H26" i="4"/>
  <c r="K22" i="4"/>
  <c r="L22" i="4" s="1"/>
  <c r="H22" i="4"/>
  <c r="I22" i="4" s="1"/>
  <c r="H35" i="4"/>
  <c r="J35" i="5"/>
  <c r="K17" i="5"/>
  <c r="L17" i="5" s="1"/>
  <c r="H17" i="5"/>
  <c r="I17" i="5" s="1"/>
  <c r="K13" i="5"/>
  <c r="L13" i="5" s="1"/>
  <c r="H13" i="5"/>
  <c r="H35" i="5" s="1"/>
  <c r="K9" i="5"/>
  <c r="I9" i="5"/>
  <c r="H9" i="5"/>
  <c r="J35" i="6"/>
  <c r="K17" i="6"/>
  <c r="L17" i="6" s="1"/>
  <c r="H17" i="6"/>
  <c r="I17" i="6" s="1"/>
  <c r="K13" i="6"/>
  <c r="H13" i="6"/>
  <c r="H35" i="6" s="1"/>
  <c r="K9" i="6"/>
  <c r="L9" i="6" s="1"/>
  <c r="I9" i="6"/>
  <c r="H9" i="6"/>
  <c r="J35" i="7"/>
  <c r="K30" i="7"/>
  <c r="L30" i="7" s="1"/>
  <c r="I30" i="7"/>
  <c r="H30" i="7"/>
  <c r="K26" i="7"/>
  <c r="L26" i="7" s="1"/>
  <c r="I26" i="7"/>
  <c r="H26" i="7"/>
  <c r="K22" i="7"/>
  <c r="L22" i="7" s="1"/>
  <c r="H22" i="7"/>
  <c r="I22" i="7" s="1"/>
  <c r="I35" i="7"/>
  <c r="J35" i="8"/>
  <c r="K30" i="8"/>
  <c r="L30" i="8" s="1"/>
  <c r="H30" i="8"/>
  <c r="I30" i="8" s="1"/>
  <c r="K26" i="8"/>
  <c r="L26" i="8" s="1"/>
  <c r="H26" i="8"/>
  <c r="I26" i="8" s="1"/>
  <c r="K22" i="8"/>
  <c r="L22" i="8" s="1"/>
  <c r="I22" i="8"/>
  <c r="H22" i="8"/>
  <c r="I35" i="8"/>
  <c r="K17" i="9"/>
  <c r="L17" i="9" s="1"/>
  <c r="H17" i="9"/>
  <c r="I17" i="9" s="1"/>
  <c r="K13" i="9"/>
  <c r="H13" i="9"/>
  <c r="I9" i="9"/>
  <c r="H9" i="9"/>
  <c r="K30" i="10"/>
  <c r="L30" i="10" s="1"/>
  <c r="H30" i="10"/>
  <c r="I30" i="10" s="1"/>
  <c r="K26" i="10"/>
  <c r="L26" i="10" s="1"/>
  <c r="H26" i="10"/>
  <c r="I26" i="10" s="1"/>
  <c r="K22" i="10"/>
  <c r="L22" i="10" s="1"/>
  <c r="H22" i="10"/>
  <c r="I22" i="10" s="1"/>
  <c r="J35" i="11"/>
  <c r="H35" i="11"/>
  <c r="J35" i="12"/>
  <c r="J35" i="13"/>
  <c r="K30" i="13"/>
  <c r="L30" i="13" s="1"/>
  <c r="H30" i="13"/>
  <c r="I30" i="13" s="1"/>
  <c r="K26" i="13"/>
  <c r="L26" i="13" s="1"/>
  <c r="H26" i="13"/>
  <c r="I26" i="13" s="1"/>
  <c r="K22" i="13"/>
  <c r="L22" i="13" s="1"/>
  <c r="H22" i="13"/>
  <c r="I22" i="13" s="1"/>
  <c r="K17" i="13"/>
  <c r="H17" i="13"/>
  <c r="I17" i="13" s="1"/>
  <c r="K13" i="13"/>
  <c r="L13" i="13" s="1"/>
  <c r="H13" i="13"/>
  <c r="I13" i="13" s="1"/>
  <c r="K9" i="13"/>
  <c r="L9" i="13" s="1"/>
  <c r="H9" i="13"/>
  <c r="H35" i="13" s="1"/>
  <c r="J35" i="14"/>
  <c r="K30" i="14"/>
  <c r="L30" i="14" s="1"/>
  <c r="H30" i="14"/>
  <c r="I30" i="14" s="1"/>
  <c r="K26" i="14"/>
  <c r="L26" i="14" s="1"/>
  <c r="H26" i="14"/>
  <c r="I26" i="14" s="1"/>
  <c r="K22" i="14"/>
  <c r="L22" i="14" s="1"/>
  <c r="I22" i="14"/>
  <c r="H22" i="14"/>
  <c r="K17" i="14"/>
  <c r="L17" i="14" s="1"/>
  <c r="H17" i="14"/>
  <c r="I17" i="14" s="1"/>
  <c r="K13" i="14"/>
  <c r="L13" i="14" s="1"/>
  <c r="H13" i="14"/>
  <c r="H35" i="14" s="1"/>
  <c r="K9" i="14"/>
  <c r="L9" i="14" s="1"/>
  <c r="H9" i="14"/>
  <c r="I9" i="14" s="1"/>
  <c r="J35" i="15"/>
  <c r="K30" i="15"/>
  <c r="L30" i="15" s="1"/>
  <c r="H30" i="15"/>
  <c r="I30" i="15" s="1"/>
  <c r="K26" i="15"/>
  <c r="L26" i="15" s="1"/>
  <c r="H26" i="15"/>
  <c r="I26" i="15" s="1"/>
  <c r="K22" i="15"/>
  <c r="L22" i="15" s="1"/>
  <c r="H22" i="15"/>
  <c r="I22" i="15" s="1"/>
  <c r="K17" i="15"/>
  <c r="L17" i="15" s="1"/>
  <c r="H17" i="15"/>
  <c r="I17" i="15" s="1"/>
  <c r="K13" i="15"/>
  <c r="H13" i="15"/>
  <c r="I13" i="15" s="1"/>
  <c r="K9" i="15"/>
  <c r="L9" i="15" s="1"/>
  <c r="H9" i="15"/>
  <c r="I9" i="15" s="1"/>
  <c r="I35" i="15" s="1"/>
  <c r="J35" i="16"/>
  <c r="H35" i="16"/>
  <c r="K30" i="16"/>
  <c r="L30" i="16" s="1"/>
  <c r="I30" i="16"/>
  <c r="H30" i="16"/>
  <c r="K26" i="16"/>
  <c r="L26" i="16" s="1"/>
  <c r="H26" i="16"/>
  <c r="I26" i="16" s="1"/>
  <c r="K22" i="16"/>
  <c r="L22" i="16" s="1"/>
  <c r="H22" i="16"/>
  <c r="I22" i="16" s="1"/>
  <c r="K17" i="16"/>
  <c r="L17" i="16" s="1"/>
  <c r="H17" i="16"/>
  <c r="I17" i="16" s="1"/>
  <c r="K13" i="16"/>
  <c r="L13" i="16" s="1"/>
  <c r="I13" i="16"/>
  <c r="H13" i="16"/>
  <c r="K9" i="16"/>
  <c r="L9" i="16" s="1"/>
  <c r="H9" i="16"/>
  <c r="I9" i="16" s="1"/>
  <c r="I35" i="16" s="1"/>
  <c r="J35" i="17"/>
  <c r="K30" i="17"/>
  <c r="L30" i="17" s="1"/>
  <c r="H30" i="17"/>
  <c r="I30" i="17" s="1"/>
  <c r="K26" i="17"/>
  <c r="L26" i="17" s="1"/>
  <c r="H26" i="17"/>
  <c r="I26" i="17" s="1"/>
  <c r="K22" i="17"/>
  <c r="L22" i="17" s="1"/>
  <c r="I22" i="17"/>
  <c r="H22" i="17"/>
  <c r="K17" i="17"/>
  <c r="L17" i="17" s="1"/>
  <c r="H17" i="17"/>
  <c r="H35" i="17" s="1"/>
  <c r="K13" i="17"/>
  <c r="H13" i="17"/>
  <c r="I13" i="17" s="1"/>
  <c r="K9" i="17"/>
  <c r="L9" i="17" s="1"/>
  <c r="H9" i="17"/>
  <c r="I9" i="17" s="1"/>
  <c r="J35" i="18"/>
  <c r="K30" i="18"/>
  <c r="L30" i="18" s="1"/>
  <c r="I30" i="18"/>
  <c r="H30" i="18"/>
  <c r="K26" i="18"/>
  <c r="L26" i="18" s="1"/>
  <c r="H26" i="18"/>
  <c r="I26" i="18" s="1"/>
  <c r="K22" i="18"/>
  <c r="L22" i="18" s="1"/>
  <c r="I22" i="18"/>
  <c r="H22" i="18"/>
  <c r="K17" i="18"/>
  <c r="L17" i="18" s="1"/>
  <c r="H17" i="18"/>
  <c r="I17" i="18" s="1"/>
  <c r="K13" i="18"/>
  <c r="L13" i="18" s="1"/>
  <c r="I13" i="18"/>
  <c r="H13" i="18"/>
  <c r="K9" i="18"/>
  <c r="H9" i="18"/>
  <c r="I9" i="18" s="1"/>
  <c r="I35" i="18" s="1"/>
  <c r="J35" i="19"/>
  <c r="K30" i="19"/>
  <c r="L30" i="19" s="1"/>
  <c r="H30" i="19"/>
  <c r="I30" i="19" s="1"/>
  <c r="K26" i="19"/>
  <c r="L26" i="19" s="1"/>
  <c r="I26" i="19"/>
  <c r="H26" i="19"/>
  <c r="K22" i="19"/>
  <c r="L22" i="19" s="1"/>
  <c r="H22" i="19"/>
  <c r="I22" i="19" s="1"/>
  <c r="K17" i="19"/>
  <c r="L17" i="19" s="1"/>
  <c r="H17" i="19"/>
  <c r="I17" i="19" s="1"/>
  <c r="K13" i="19"/>
  <c r="L13" i="19" s="1"/>
  <c r="H13" i="19"/>
  <c r="H35" i="19" s="1"/>
  <c r="K9" i="19"/>
  <c r="L9" i="19" s="1"/>
  <c r="I9" i="19"/>
  <c r="H9" i="19"/>
  <c r="J35" i="20"/>
  <c r="K30" i="20"/>
  <c r="L30" i="20" s="1"/>
  <c r="H30" i="20"/>
  <c r="I30" i="20" s="1"/>
  <c r="K26" i="20"/>
  <c r="L26" i="20" s="1"/>
  <c r="I26" i="20"/>
  <c r="H26" i="20"/>
  <c r="K22" i="20"/>
  <c r="L22" i="20" s="1"/>
  <c r="H22" i="20"/>
  <c r="I22" i="20" s="1"/>
  <c r="K17" i="20"/>
  <c r="L17" i="20" s="1"/>
  <c r="H17" i="20"/>
  <c r="I17" i="20" s="1"/>
  <c r="K13" i="20"/>
  <c r="L13" i="20" s="1"/>
  <c r="H13" i="20"/>
  <c r="H35" i="20" s="1"/>
  <c r="K9" i="20"/>
  <c r="I9" i="20"/>
  <c r="H9" i="20"/>
  <c r="J35" i="21"/>
  <c r="K30" i="21"/>
  <c r="L30" i="21" s="1"/>
  <c r="H30" i="21"/>
  <c r="I30" i="21" s="1"/>
  <c r="K26" i="21"/>
  <c r="L26" i="21" s="1"/>
  <c r="H26" i="21"/>
  <c r="I26" i="21" s="1"/>
  <c r="K22" i="21"/>
  <c r="L22" i="21" s="1"/>
  <c r="I22" i="21"/>
  <c r="H22" i="21"/>
  <c r="K17" i="21"/>
  <c r="L17" i="21" s="1"/>
  <c r="H17" i="21"/>
  <c r="I17" i="21" s="1"/>
  <c r="K13" i="21"/>
  <c r="L13" i="21" s="1"/>
  <c r="H13" i="21"/>
  <c r="I13" i="21" s="1"/>
  <c r="K9" i="21"/>
  <c r="H9" i="21"/>
  <c r="H35" i="21" s="1"/>
  <c r="J35" i="22"/>
  <c r="K30" i="22"/>
  <c r="L30" i="22" s="1"/>
  <c r="H30" i="22"/>
  <c r="I30" i="22" s="1"/>
  <c r="K26" i="22"/>
  <c r="L26" i="22" s="1"/>
  <c r="H26" i="22"/>
  <c r="I26" i="22" s="1"/>
  <c r="K22" i="22"/>
  <c r="L22" i="22" s="1"/>
  <c r="I22" i="22"/>
  <c r="H22" i="22"/>
  <c r="K17" i="22"/>
  <c r="L17" i="22" s="1"/>
  <c r="H17" i="22"/>
  <c r="I17" i="22" s="1"/>
  <c r="K13" i="22"/>
  <c r="L13" i="22" s="1"/>
  <c r="H13" i="22"/>
  <c r="I13" i="22" s="1"/>
  <c r="K9" i="22"/>
  <c r="H9" i="22"/>
  <c r="H35" i="22" s="1"/>
  <c r="J35" i="23"/>
  <c r="K30" i="23"/>
  <c r="L30" i="23" s="1"/>
  <c r="H30" i="23"/>
  <c r="I30" i="23" s="1"/>
  <c r="K26" i="23"/>
  <c r="L26" i="23" s="1"/>
  <c r="H26" i="23"/>
  <c r="I26" i="23" s="1"/>
  <c r="K22" i="23"/>
  <c r="L22" i="23" s="1"/>
  <c r="H22" i="23"/>
  <c r="I22" i="23" s="1"/>
  <c r="K17" i="23"/>
  <c r="L17" i="23" s="1"/>
  <c r="H17" i="23"/>
  <c r="I17" i="23" s="1"/>
  <c r="K13" i="23"/>
  <c r="L13" i="23" s="1"/>
  <c r="H13" i="23"/>
  <c r="I13" i="23" s="1"/>
  <c r="K9" i="23"/>
  <c r="L9" i="23" s="1"/>
  <c r="H9" i="23"/>
  <c r="I9" i="23" s="1"/>
  <c r="J35" i="24"/>
  <c r="K30" i="24"/>
  <c r="L30" i="24" s="1"/>
  <c r="I30" i="24"/>
  <c r="H30" i="24"/>
  <c r="K26" i="24"/>
  <c r="L26" i="24" s="1"/>
  <c r="I26" i="24"/>
  <c r="H26" i="24"/>
  <c r="K22" i="24"/>
  <c r="L22" i="24" s="1"/>
  <c r="I22" i="24"/>
  <c r="H22" i="24"/>
  <c r="K17" i="24"/>
  <c r="L17" i="24" s="1"/>
  <c r="H17" i="24"/>
  <c r="H35" i="24" s="1"/>
  <c r="K13" i="24"/>
  <c r="I13" i="24"/>
  <c r="H13" i="24"/>
  <c r="K9" i="24"/>
  <c r="L9" i="24" s="1"/>
  <c r="I9" i="24"/>
  <c r="H9" i="24"/>
  <c r="J35" i="25"/>
  <c r="K30" i="25"/>
  <c r="L30" i="25" s="1"/>
  <c r="H30" i="25"/>
  <c r="I30" i="25" s="1"/>
  <c r="K26" i="25"/>
  <c r="L26" i="25" s="1"/>
  <c r="H26" i="25"/>
  <c r="I26" i="25" s="1"/>
  <c r="K22" i="25"/>
  <c r="L22" i="25" s="1"/>
  <c r="H22" i="25"/>
  <c r="I22" i="25" s="1"/>
  <c r="K17" i="25"/>
  <c r="L17" i="25" s="1"/>
  <c r="H17" i="25"/>
  <c r="I17" i="25" s="1"/>
  <c r="K13" i="25"/>
  <c r="L13" i="25" s="1"/>
  <c r="H13" i="25"/>
  <c r="I13" i="25" s="1"/>
  <c r="K9" i="25"/>
  <c r="L9" i="25" s="1"/>
  <c r="H9" i="25"/>
  <c r="I9" i="25" s="1"/>
  <c r="I35" i="25" s="1"/>
  <c r="J35" i="26"/>
  <c r="K30" i="26"/>
  <c r="L30" i="26" s="1"/>
  <c r="H30" i="26"/>
  <c r="I30" i="26" s="1"/>
  <c r="K26" i="26"/>
  <c r="L26" i="26" s="1"/>
  <c r="H26" i="26"/>
  <c r="I26" i="26" s="1"/>
  <c r="K22" i="26"/>
  <c r="L22" i="26" s="1"/>
  <c r="H22" i="26"/>
  <c r="I22" i="26" s="1"/>
  <c r="K17" i="26"/>
  <c r="L17" i="26" s="1"/>
  <c r="H17" i="26"/>
  <c r="I17" i="26" s="1"/>
  <c r="K13" i="26"/>
  <c r="H13" i="26"/>
  <c r="K9" i="26"/>
  <c r="L9" i="26" s="1"/>
  <c r="H9" i="26"/>
  <c r="I9" i="26" s="1"/>
  <c r="K35" i="5" l="1"/>
  <c r="L35" i="25"/>
  <c r="K35" i="25"/>
  <c r="K35" i="24"/>
  <c r="K35" i="22"/>
  <c r="K35" i="21"/>
  <c r="K35" i="20"/>
  <c r="K35" i="18"/>
  <c r="K35" i="17"/>
  <c r="K35" i="15"/>
  <c r="L35" i="14"/>
  <c r="K35" i="13"/>
  <c r="K35" i="12"/>
  <c r="K35" i="11"/>
  <c r="K35" i="8"/>
  <c r="K35" i="7"/>
  <c r="K35" i="6"/>
  <c r="L35" i="4"/>
  <c r="I35" i="4"/>
  <c r="K35" i="4"/>
  <c r="L9" i="5"/>
  <c r="L35" i="5" s="1"/>
  <c r="I13" i="5"/>
  <c r="I35" i="5" s="1"/>
  <c r="L13" i="6"/>
  <c r="L35" i="6" s="1"/>
  <c r="I13" i="6"/>
  <c r="I35" i="6" s="1"/>
  <c r="H35" i="7"/>
  <c r="L35" i="7"/>
  <c r="L35" i="8"/>
  <c r="H35" i="8"/>
  <c r="I13" i="9"/>
  <c r="L13" i="9"/>
  <c r="I35" i="11"/>
  <c r="L35" i="11"/>
  <c r="I35" i="12"/>
  <c r="L35" i="12"/>
  <c r="H35" i="12"/>
  <c r="L17" i="13"/>
  <c r="L35" i="13" s="1"/>
  <c r="I9" i="13"/>
  <c r="I35" i="13" s="1"/>
  <c r="K35" i="14"/>
  <c r="I13" i="14"/>
  <c r="I35" i="14" s="1"/>
  <c r="H35" i="15"/>
  <c r="L13" i="15"/>
  <c r="L35" i="15" s="1"/>
  <c r="L35" i="16"/>
  <c r="K35" i="16"/>
  <c r="L13" i="17"/>
  <c r="L35" i="17" s="1"/>
  <c r="I17" i="17"/>
  <c r="I35" i="17" s="1"/>
  <c r="L9" i="18"/>
  <c r="L35" i="18" s="1"/>
  <c r="H35" i="18"/>
  <c r="L35" i="19"/>
  <c r="K35" i="19"/>
  <c r="I13" i="19"/>
  <c r="I35" i="19" s="1"/>
  <c r="I13" i="20"/>
  <c r="I35" i="20" s="1"/>
  <c r="L9" i="20"/>
  <c r="L35" i="20" s="1"/>
  <c r="I9" i="21"/>
  <c r="I35" i="21" s="1"/>
  <c r="L9" i="21"/>
  <c r="L35" i="21" s="1"/>
  <c r="I9" i="22"/>
  <c r="I35" i="22" s="1"/>
  <c r="L9" i="22"/>
  <c r="L35" i="22" s="1"/>
  <c r="L35" i="23"/>
  <c r="I35" i="23"/>
  <c r="H35" i="23"/>
  <c r="K35" i="23"/>
  <c r="L13" i="24"/>
  <c r="L35" i="24" s="1"/>
  <c r="I17" i="24"/>
  <c r="I35" i="24" s="1"/>
  <c r="H35" i="25"/>
  <c r="K35" i="26"/>
  <c r="H35" i="26"/>
  <c r="L13" i="26"/>
  <c r="L35" i="26" s="1"/>
  <c r="I13" i="26"/>
  <c r="I35" i="26" s="1"/>
  <c r="K9" i="9" l="1"/>
  <c r="L9" i="9" l="1"/>
</calcChain>
</file>

<file path=xl/sharedStrings.xml><?xml version="1.0" encoding="utf-8"?>
<sst xmlns="http://schemas.openxmlformats.org/spreadsheetml/2006/main" count="2548" uniqueCount="90">
  <si>
    <t>Minggu</t>
  </si>
  <si>
    <t>CPL</t>
  </si>
  <si>
    <t>CPMK</t>
  </si>
  <si>
    <t>Sub-CPMK</t>
  </si>
  <si>
    <t>Level Taksonomi Bloom</t>
  </si>
  <si>
    <t>Teknik Penilaian dan Bobot (%)</t>
  </si>
  <si>
    <t>Nilai Mahasiswa (0-100)</t>
  </si>
  <si>
    <t>∑ (Nilai mahasiswa) x Bobot (%)</t>
  </si>
  <si>
    <t>Deskripsi evaluasi dan tindak lanjut</t>
  </si>
  <si>
    <t>CPMK 1</t>
  </si>
  <si>
    <t>C4</t>
  </si>
  <si>
    <t>Bobot (%) Sub-CPMK</t>
  </si>
  <si>
    <t>Sub-CPMK 1</t>
  </si>
  <si>
    <t>keaktifan</t>
  </si>
  <si>
    <t>sikap</t>
  </si>
  <si>
    <t>Teknik Penilaian</t>
  </si>
  <si>
    <t>Bobot (%)</t>
  </si>
  <si>
    <t>UTS</t>
  </si>
  <si>
    <t>UAS</t>
  </si>
  <si>
    <t>JUMLAH</t>
  </si>
  <si>
    <t>CPMK 2</t>
  </si>
  <si>
    <t>Sub-CPMK 2</t>
  </si>
  <si>
    <t>Sub-CPMK 3</t>
  </si>
  <si>
    <t>CPMK 3</t>
  </si>
  <si>
    <t>Bobot Minimal (70%) Sub-CPMK</t>
  </si>
  <si>
    <t>CPMK 4</t>
  </si>
  <si>
    <t>Sub-CPMK 4</t>
  </si>
  <si>
    <t>Kriteria PAP :</t>
  </si>
  <si>
    <t>Nilai</t>
  </si>
  <si>
    <t>Huruf Mutu</t>
  </si>
  <si>
    <t>Angka Mutu</t>
  </si>
  <si>
    <t>A</t>
  </si>
  <si>
    <t>B</t>
  </si>
  <si>
    <t>C</t>
  </si>
  <si>
    <t>D</t>
  </si>
  <si>
    <t>E</t>
  </si>
  <si>
    <t>Ketercapaian CPL (%)</t>
  </si>
  <si>
    <t>NILAI HURUF</t>
  </si>
  <si>
    <t>PRODI TEKNIK ELEKTRO UNIVERSITAS PAKUAN</t>
  </si>
  <si>
    <t>Sub-CPMK 5</t>
  </si>
  <si>
    <t>CPMK 5</t>
  </si>
  <si>
    <t>SEMESTER GENAP 2022/2023</t>
  </si>
  <si>
    <t>9-10</t>
  </si>
  <si>
    <t>tugas</t>
  </si>
  <si>
    <r>
      <t xml:space="preserve">76 </t>
    </r>
    <r>
      <rPr>
        <sz val="11"/>
        <color theme="1"/>
        <rFont val="Calibri"/>
        <family val="2"/>
      </rPr>
      <t>≤ A ≤</t>
    </r>
    <r>
      <rPr>
        <sz val="11"/>
        <color theme="1"/>
        <rFont val="Calibri"/>
        <family val="2"/>
        <scheme val="minor"/>
      </rPr>
      <t xml:space="preserve"> 100</t>
    </r>
  </si>
  <si>
    <r>
      <t xml:space="preserve">66 </t>
    </r>
    <r>
      <rPr>
        <sz val="11"/>
        <color theme="1"/>
        <rFont val="Calibri"/>
        <family val="2"/>
      </rPr>
      <t>≤</t>
    </r>
    <r>
      <rPr>
        <sz val="10.35"/>
        <color theme="1"/>
        <rFont val="Calibri"/>
        <family val="2"/>
      </rPr>
      <t xml:space="preserve"> B ≤</t>
    </r>
    <r>
      <rPr>
        <sz val="11"/>
        <color theme="1"/>
        <rFont val="Calibri"/>
        <family val="2"/>
        <scheme val="minor"/>
      </rPr>
      <t xml:space="preserve"> 75</t>
    </r>
  </si>
  <si>
    <r>
      <t xml:space="preserve">56 </t>
    </r>
    <r>
      <rPr>
        <sz val="11"/>
        <color theme="1"/>
        <rFont val="Calibri"/>
        <family val="2"/>
      </rPr>
      <t>≤</t>
    </r>
    <r>
      <rPr>
        <sz val="10.35"/>
        <color theme="1"/>
        <rFont val="Calibri"/>
        <family val="2"/>
      </rPr>
      <t xml:space="preserve"> C ≤</t>
    </r>
    <r>
      <rPr>
        <sz val="11"/>
        <color theme="1"/>
        <rFont val="Calibri"/>
        <family val="2"/>
        <scheme val="minor"/>
      </rPr>
      <t xml:space="preserve"> 65</t>
    </r>
  </si>
  <si>
    <r>
      <t xml:space="preserve">40 </t>
    </r>
    <r>
      <rPr>
        <sz val="11"/>
        <color theme="1"/>
        <rFont val="Calibri"/>
        <family val="2"/>
      </rPr>
      <t>≤</t>
    </r>
    <r>
      <rPr>
        <sz val="10.35"/>
        <color theme="1"/>
        <rFont val="Calibri"/>
        <family val="2"/>
      </rPr>
      <t xml:space="preserve"> D ≤ 55</t>
    </r>
  </si>
  <si>
    <r>
      <t xml:space="preserve">0 </t>
    </r>
    <r>
      <rPr>
        <sz val="11"/>
        <color theme="1"/>
        <rFont val="Calibri"/>
        <family val="2"/>
      </rPr>
      <t xml:space="preserve">≤ </t>
    </r>
    <r>
      <rPr>
        <sz val="10.35"/>
        <color theme="1"/>
        <rFont val="Calibri"/>
        <family val="2"/>
      </rPr>
      <t>E ≤</t>
    </r>
    <r>
      <rPr>
        <sz val="11"/>
        <color theme="1"/>
        <rFont val="Calibri"/>
        <family val="2"/>
        <scheme val="minor"/>
      </rPr>
      <t xml:space="preserve"> 39</t>
    </r>
  </si>
  <si>
    <t xml:space="preserve">Kriteria : </t>
  </si>
  <si>
    <r>
      <t xml:space="preserve">CPL Mata Kuliah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 xml:space="preserve">, persentase ketercapaian sebesar </t>
    </r>
    <r>
      <rPr>
        <b/>
        <sz val="11"/>
        <color theme="1"/>
        <rFont val="Calibri"/>
        <family val="2"/>
        <scheme val="minor"/>
      </rPr>
      <t>…...</t>
    </r>
    <r>
      <rPr>
        <sz val="11"/>
        <color theme="1"/>
        <rFont val="Calibri"/>
        <family val="2"/>
        <scheme val="minor"/>
      </rPr>
      <t xml:space="preserve">  lebih besar dari bobot minimal yang ditetapkan (70).</t>
    </r>
  </si>
  <si>
    <t>PORTOFOLIO PERKEMBANGAN KEMAMPUAN MATA KULIAH EKONOMI TEKNIK</t>
  </si>
  <si>
    <t>1-2</t>
  </si>
  <si>
    <t>3-5</t>
  </si>
  <si>
    <t>6-7</t>
  </si>
  <si>
    <t>11-12</t>
  </si>
  <si>
    <t>13-15</t>
  </si>
  <si>
    <t>1,2,5,6</t>
  </si>
  <si>
    <t>CPMK 6</t>
  </si>
  <si>
    <t>Sub-CPMK 6</t>
  </si>
  <si>
    <t>Nama : Surya Lesmana</t>
  </si>
  <si>
    <t>Nama :Ahmad Furqan</t>
  </si>
  <si>
    <t>Nama : Rifki Miftahul Rohmat</t>
  </si>
  <si>
    <t>Nama : M. Jabbar Rivai</t>
  </si>
  <si>
    <t>Nama : Gilang Oktavianto</t>
  </si>
  <si>
    <t>Nama : Bayu Aditya Erlangga</t>
  </si>
  <si>
    <t>Nama : Irfan Nurazmi Ramadhan</t>
  </si>
  <si>
    <t>Nama : Irgy Yuant Permana</t>
  </si>
  <si>
    <t>Nama : Ahmad Sodikin</t>
  </si>
  <si>
    <t>Nama : Aditya Erlangga</t>
  </si>
  <si>
    <t>Nama : Faza Ardiansyah</t>
  </si>
  <si>
    <t>Nama : Anwaa Irrazqi Syafaat</t>
  </si>
  <si>
    <t>Nama :Isra Amalia Saida</t>
  </si>
  <si>
    <t>Nama :Erwin Dwi Cahyo</t>
  </si>
  <si>
    <t>Nama :Wahyu Dwi refansyah</t>
  </si>
  <si>
    <t>Nama :Raden Bagus Wicaksono</t>
  </si>
  <si>
    <t>Nama :Naufal Muhammad Faiz</t>
  </si>
  <si>
    <t>Nama :Khairunisa Nurjanah</t>
  </si>
  <si>
    <t>Nama :Ilham Ardiansyah</t>
  </si>
  <si>
    <t>Nama :Dede Putra Effendi</t>
  </si>
  <si>
    <t>Nama : Ikhsan Siddiq Zulfikar</t>
  </si>
  <si>
    <t>Nama : Muhammad Rafi Adyatma</t>
  </si>
  <si>
    <t>Nama : Ihsan Hadi</t>
  </si>
  <si>
    <t>Nama : Tanji mAulana</t>
  </si>
  <si>
    <t>Nama : Sahid Ade Restu</t>
  </si>
  <si>
    <t>Nama : Jesha R. Angkouw</t>
  </si>
  <si>
    <r>
      <t xml:space="preserve">Sub-CPMK 1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 xml:space="preserve">, persentase ketercapaian Sub-CPMK 1 lebih besar dari bobot minimal (6,09 &gt; 7) </t>
    </r>
  </si>
  <si>
    <r>
      <t xml:space="preserve">Sub-CPMK 1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 xml:space="preserve">, persentase ketercapaian Sub-CPMK 1 lebih besar dari bobot minimal (6,09 &gt; 10,5) </t>
    </r>
  </si>
  <si>
    <r>
      <t xml:space="preserve">Sub-CPMK 2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 xml:space="preserve">, persentase ketercapaian Sub-CPMK 2 lebih besar dari bobot minimal (6,09 &gt; 10,5). </t>
    </r>
  </si>
  <si>
    <r>
      <t xml:space="preserve">Sub-CPMK 3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 xml:space="preserve">, persentase ketercapaian Sub-CPMK 3 lebih besar dari bobot minimal (6,09 &gt; 14)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</si>
</sst>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8"/>
      <name val="Calibri"/>
      <family val="2"/>
      <scheme val="minor"/>
    </font>
    <font>
      <b/>
      <sz val="11"/>
      <name val="Calibri"/>
      <family val="2"/>
      <scheme val="minor"/>
    </font>
    <font>
      <sz val="10.35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vertical="center"/>
    </xf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0" fillId="4" borderId="1" xfId="0" applyFill="1" applyBorder="1" applyAlignment="1">
      <alignment wrapText="1"/>
    </xf>
    <xf numFmtId="0" fontId="1" fillId="4" borderId="1" xfId="0" applyFont="1" applyFill="1" applyBorder="1" applyAlignment="1">
      <alignment horizontal="center"/>
    </xf>
    <xf numFmtId="2" fontId="0" fillId="0" borderId="1" xfId="0" applyNumberForma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0" fontId="0" fillId="0" borderId="1" xfId="0" quotePrefix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0" fillId="4" borderId="1" xfId="0" applyFill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" fontId="0" fillId="0" borderId="1" xfId="0" quotePrefix="1" applyNumberFormat="1" applyBorder="1" applyAlignment="1">
      <alignment horizontal="center" vertical="center"/>
    </xf>
    <xf numFmtId="0" fontId="0" fillId="0" borderId="5" xfId="0" quotePrefix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2" fontId="4" fillId="3" borderId="1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5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MY%20JOB\FT%20DOCUMENTS\EVYTA\RPS\RPS%202023\OBE\EKONOMI%20TEKNIK\Rekapitulasi%20Nilai_Ekonomi%20Teknik.xlsx" TargetMode="External"/><Relationship Id="rId1" Type="http://schemas.openxmlformats.org/officeDocument/2006/relationships/externalLinkPath" Target="Rekapitulasi%20Nilai_Ekonomi%20Tekni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UGAS"/>
      <sheetName val="Keaktifan"/>
      <sheetName val="Sikap"/>
      <sheetName val="UTS"/>
      <sheetName val="UAS"/>
      <sheetName val="Rekap"/>
    </sheetNames>
    <sheetDataSet>
      <sheetData sheetId="0">
        <row r="8">
          <cell r="E8">
            <v>70</v>
          </cell>
        </row>
        <row r="11">
          <cell r="O11">
            <v>40</v>
          </cell>
          <cell r="R11">
            <v>40</v>
          </cell>
          <cell r="V11">
            <v>35</v>
          </cell>
        </row>
        <row r="12">
          <cell r="E12">
            <v>80</v>
          </cell>
          <cell r="I12">
            <v>90</v>
          </cell>
          <cell r="L12">
            <v>90</v>
          </cell>
        </row>
        <row r="13">
          <cell r="E13">
            <v>0</v>
          </cell>
          <cell r="I13">
            <v>0</v>
          </cell>
          <cell r="L13">
            <v>0</v>
          </cell>
        </row>
        <row r="14">
          <cell r="O14">
            <v>90</v>
          </cell>
          <cell r="R14">
            <v>40</v>
          </cell>
          <cell r="V14">
            <v>0</v>
          </cell>
        </row>
        <row r="15">
          <cell r="O15">
            <v>0</v>
          </cell>
          <cell r="R15">
            <v>0</v>
          </cell>
          <cell r="V15">
            <v>0</v>
          </cell>
        </row>
        <row r="16">
          <cell r="E16">
            <v>70</v>
          </cell>
          <cell r="I16">
            <v>90</v>
          </cell>
          <cell r="L16">
            <v>90</v>
          </cell>
        </row>
        <row r="17">
          <cell r="O17">
            <v>70</v>
          </cell>
          <cell r="R17">
            <v>0</v>
          </cell>
          <cell r="V17">
            <v>35</v>
          </cell>
        </row>
        <row r="20">
          <cell r="E20">
            <v>70</v>
          </cell>
          <cell r="I20">
            <v>90</v>
          </cell>
          <cell r="L20">
            <v>0</v>
          </cell>
          <cell r="O20">
            <v>95</v>
          </cell>
          <cell r="R20">
            <v>80</v>
          </cell>
          <cell r="V20">
            <v>90</v>
          </cell>
        </row>
        <row r="21">
          <cell r="E21">
            <v>0</v>
          </cell>
          <cell r="I21">
            <v>80</v>
          </cell>
          <cell r="L21">
            <v>90</v>
          </cell>
          <cell r="O21">
            <v>0</v>
          </cell>
          <cell r="R21">
            <v>0</v>
          </cell>
          <cell r="V21">
            <v>0</v>
          </cell>
        </row>
        <row r="22">
          <cell r="E22">
            <v>70</v>
          </cell>
          <cell r="I22">
            <v>90</v>
          </cell>
          <cell r="L22">
            <v>0</v>
          </cell>
          <cell r="O22">
            <v>70</v>
          </cell>
          <cell r="R22">
            <v>45</v>
          </cell>
          <cell r="V22">
            <v>35</v>
          </cell>
        </row>
        <row r="23">
          <cell r="E23">
            <v>70</v>
          </cell>
          <cell r="I23">
            <v>80</v>
          </cell>
          <cell r="L23">
            <v>90</v>
          </cell>
          <cell r="O23">
            <v>80</v>
          </cell>
          <cell r="R23">
            <v>40</v>
          </cell>
          <cell r="V23">
            <v>0</v>
          </cell>
        </row>
        <row r="24">
          <cell r="E24">
            <v>70</v>
          </cell>
          <cell r="I24">
            <v>90</v>
          </cell>
          <cell r="L24">
            <v>90</v>
          </cell>
          <cell r="O24">
            <v>65</v>
          </cell>
          <cell r="R24">
            <v>0</v>
          </cell>
          <cell r="V24">
            <v>45</v>
          </cell>
        </row>
        <row r="25">
          <cell r="E25">
            <v>70</v>
          </cell>
          <cell r="I25">
            <v>70</v>
          </cell>
          <cell r="L25">
            <v>0</v>
          </cell>
          <cell r="O25">
            <v>95</v>
          </cell>
          <cell r="R25">
            <v>45</v>
          </cell>
          <cell r="V25">
            <v>0</v>
          </cell>
        </row>
        <row r="26">
          <cell r="E26">
            <v>80</v>
          </cell>
          <cell r="I26">
            <v>90</v>
          </cell>
          <cell r="L26">
            <v>90</v>
          </cell>
          <cell r="O26">
            <v>95</v>
          </cell>
          <cell r="R26">
            <v>85</v>
          </cell>
          <cell r="V26">
            <v>90</v>
          </cell>
        </row>
        <row r="27">
          <cell r="E27">
            <v>80</v>
          </cell>
          <cell r="I27">
            <v>90</v>
          </cell>
          <cell r="L27">
            <v>90</v>
          </cell>
          <cell r="O27">
            <v>90</v>
          </cell>
          <cell r="R27">
            <v>80</v>
          </cell>
          <cell r="V27">
            <v>85</v>
          </cell>
        </row>
        <row r="28">
          <cell r="E28">
            <v>80</v>
          </cell>
          <cell r="I28">
            <v>90</v>
          </cell>
          <cell r="L28">
            <v>90</v>
          </cell>
          <cell r="O28">
            <v>90</v>
          </cell>
          <cell r="R28">
            <v>80</v>
          </cell>
          <cell r="V28">
            <v>80</v>
          </cell>
        </row>
        <row r="29">
          <cell r="E29">
            <v>70</v>
          </cell>
          <cell r="I29">
            <v>90</v>
          </cell>
          <cell r="L29">
            <v>90</v>
          </cell>
          <cell r="O29">
            <v>70</v>
          </cell>
          <cell r="R29">
            <v>85</v>
          </cell>
          <cell r="V29">
            <v>45</v>
          </cell>
        </row>
        <row r="30">
          <cell r="E30">
            <v>0</v>
          </cell>
          <cell r="I30">
            <v>0</v>
          </cell>
          <cell r="L30">
            <v>0</v>
          </cell>
          <cell r="O30">
            <v>0</v>
          </cell>
          <cell r="R30">
            <v>0</v>
          </cell>
          <cell r="V30">
            <v>0</v>
          </cell>
        </row>
        <row r="31">
          <cell r="E31">
            <v>0</v>
          </cell>
          <cell r="I31">
            <v>0</v>
          </cell>
          <cell r="L31">
            <v>0</v>
          </cell>
          <cell r="O31">
            <v>75</v>
          </cell>
          <cell r="R31">
            <v>85</v>
          </cell>
          <cell r="V31">
            <v>45</v>
          </cell>
        </row>
        <row r="32">
          <cell r="E32">
            <v>0</v>
          </cell>
          <cell r="I32">
            <v>70</v>
          </cell>
          <cell r="L32">
            <v>0</v>
          </cell>
          <cell r="O32">
            <v>85</v>
          </cell>
          <cell r="R32">
            <v>0</v>
          </cell>
          <cell r="V32">
            <v>0</v>
          </cell>
        </row>
        <row r="33">
          <cell r="E33">
            <v>0</v>
          </cell>
          <cell r="I33">
            <v>0</v>
          </cell>
          <cell r="L33">
            <v>0</v>
          </cell>
          <cell r="O33">
            <v>0</v>
          </cell>
          <cell r="R33">
            <v>45</v>
          </cell>
          <cell r="V33">
            <v>0</v>
          </cell>
        </row>
      </sheetData>
      <sheetData sheetId="1">
        <row r="8">
          <cell r="E8">
            <v>0</v>
          </cell>
        </row>
        <row r="11">
          <cell r="O11">
            <v>0</v>
          </cell>
          <cell r="R11">
            <v>0</v>
          </cell>
          <cell r="V11">
            <v>0</v>
          </cell>
        </row>
        <row r="12">
          <cell r="E12">
            <v>0</v>
          </cell>
          <cell r="I12">
            <v>0</v>
          </cell>
          <cell r="L12">
            <v>0</v>
          </cell>
        </row>
        <row r="13">
          <cell r="E13">
            <v>0</v>
          </cell>
          <cell r="I13">
            <v>0</v>
          </cell>
          <cell r="L13">
            <v>0</v>
          </cell>
        </row>
        <row r="14">
          <cell r="O14">
            <v>0</v>
          </cell>
          <cell r="R14">
            <v>0</v>
          </cell>
          <cell r="V14">
            <v>0</v>
          </cell>
        </row>
        <row r="15">
          <cell r="O15">
            <v>0</v>
          </cell>
          <cell r="R15">
            <v>0</v>
          </cell>
          <cell r="V15">
            <v>0</v>
          </cell>
        </row>
        <row r="16">
          <cell r="E16">
            <v>0</v>
          </cell>
          <cell r="I16">
            <v>0</v>
          </cell>
          <cell r="L16">
            <v>0</v>
          </cell>
        </row>
        <row r="17">
          <cell r="O17">
            <v>0</v>
          </cell>
          <cell r="R17">
            <v>0</v>
          </cell>
          <cell r="V17">
            <v>0</v>
          </cell>
        </row>
        <row r="20">
          <cell r="E20">
            <v>0</v>
          </cell>
          <cell r="I20">
            <v>0</v>
          </cell>
          <cell r="L20">
            <v>0</v>
          </cell>
          <cell r="O20">
            <v>0</v>
          </cell>
          <cell r="R20">
            <v>0</v>
          </cell>
          <cell r="V20">
            <v>0</v>
          </cell>
        </row>
        <row r="21">
          <cell r="E21">
            <v>0</v>
          </cell>
          <cell r="I21">
            <v>0</v>
          </cell>
          <cell r="L21">
            <v>0</v>
          </cell>
          <cell r="O21">
            <v>0</v>
          </cell>
          <cell r="R21">
            <v>0</v>
          </cell>
          <cell r="V21">
            <v>0</v>
          </cell>
        </row>
        <row r="22">
          <cell r="E22">
            <v>0</v>
          </cell>
          <cell r="I22">
            <v>0</v>
          </cell>
          <cell r="L22">
            <v>0</v>
          </cell>
          <cell r="O22">
            <v>0</v>
          </cell>
          <cell r="R22">
            <v>0</v>
          </cell>
          <cell r="V22">
            <v>0</v>
          </cell>
        </row>
        <row r="23">
          <cell r="E23">
            <v>0</v>
          </cell>
          <cell r="I23">
            <v>0</v>
          </cell>
          <cell r="L23">
            <v>0</v>
          </cell>
          <cell r="O23">
            <v>0</v>
          </cell>
          <cell r="R23">
            <v>0</v>
          </cell>
          <cell r="V23">
            <v>0</v>
          </cell>
        </row>
        <row r="24">
          <cell r="E24">
            <v>0</v>
          </cell>
          <cell r="I24">
            <v>0</v>
          </cell>
          <cell r="L24">
            <v>0</v>
          </cell>
          <cell r="O24">
            <v>0</v>
          </cell>
          <cell r="R24">
            <v>0</v>
          </cell>
          <cell r="V24">
            <v>0</v>
          </cell>
        </row>
        <row r="25">
          <cell r="E25">
            <v>0</v>
          </cell>
          <cell r="I25">
            <v>0</v>
          </cell>
          <cell r="L25">
            <v>0</v>
          </cell>
          <cell r="O25">
            <v>0</v>
          </cell>
          <cell r="R25">
            <v>0</v>
          </cell>
          <cell r="V25">
            <v>0</v>
          </cell>
        </row>
        <row r="26">
          <cell r="E26">
            <v>0</v>
          </cell>
          <cell r="I26">
            <v>0</v>
          </cell>
          <cell r="L26">
            <v>0</v>
          </cell>
          <cell r="O26">
            <v>0</v>
          </cell>
          <cell r="R26">
            <v>0</v>
          </cell>
          <cell r="V26">
            <v>0</v>
          </cell>
        </row>
        <row r="27">
          <cell r="E27">
            <v>0</v>
          </cell>
          <cell r="I27">
            <v>0</v>
          </cell>
          <cell r="L27">
            <v>0</v>
          </cell>
          <cell r="O27">
            <v>0</v>
          </cell>
          <cell r="R27">
            <v>0</v>
          </cell>
          <cell r="V27">
            <v>0</v>
          </cell>
        </row>
        <row r="28">
          <cell r="E28">
            <v>0</v>
          </cell>
          <cell r="I28">
            <v>0</v>
          </cell>
          <cell r="L28">
            <v>0</v>
          </cell>
          <cell r="O28">
            <v>0</v>
          </cell>
          <cell r="R28">
            <v>0</v>
          </cell>
          <cell r="V28">
            <v>0</v>
          </cell>
        </row>
        <row r="29">
          <cell r="E29">
            <v>0</v>
          </cell>
          <cell r="I29">
            <v>0</v>
          </cell>
          <cell r="L29">
            <v>0</v>
          </cell>
          <cell r="O29">
            <v>0</v>
          </cell>
          <cell r="R29">
            <v>0</v>
          </cell>
          <cell r="V29">
            <v>0</v>
          </cell>
        </row>
        <row r="30">
          <cell r="E30">
            <v>0</v>
          </cell>
          <cell r="I30">
            <v>0</v>
          </cell>
          <cell r="L30">
            <v>0</v>
          </cell>
          <cell r="O30">
            <v>0</v>
          </cell>
          <cell r="R30">
            <v>0</v>
          </cell>
          <cell r="V30">
            <v>0</v>
          </cell>
        </row>
        <row r="31">
          <cell r="E31">
            <v>0</v>
          </cell>
          <cell r="I31">
            <v>0</v>
          </cell>
          <cell r="L31">
            <v>0</v>
          </cell>
          <cell r="O31">
            <v>0</v>
          </cell>
          <cell r="R31">
            <v>0</v>
          </cell>
          <cell r="V31">
            <v>0</v>
          </cell>
        </row>
        <row r="32">
          <cell r="E32">
            <v>0</v>
          </cell>
          <cell r="I32">
            <v>0</v>
          </cell>
          <cell r="L32">
            <v>0</v>
          </cell>
          <cell r="O32">
            <v>0</v>
          </cell>
          <cell r="R32">
            <v>0</v>
          </cell>
          <cell r="V32">
            <v>0</v>
          </cell>
        </row>
        <row r="33">
          <cell r="E33">
            <v>0</v>
          </cell>
          <cell r="I33">
            <v>0</v>
          </cell>
          <cell r="L33">
            <v>0</v>
          </cell>
          <cell r="O33">
            <v>0</v>
          </cell>
          <cell r="R33">
            <v>0</v>
          </cell>
          <cell r="V33">
            <v>0</v>
          </cell>
        </row>
      </sheetData>
      <sheetData sheetId="2">
        <row r="8">
          <cell r="E8">
            <v>0</v>
          </cell>
        </row>
        <row r="11">
          <cell r="O11">
            <v>0</v>
          </cell>
          <cell r="R11">
            <v>0</v>
          </cell>
          <cell r="V11">
            <v>0</v>
          </cell>
        </row>
        <row r="12">
          <cell r="E12">
            <v>0</v>
          </cell>
          <cell r="I12">
            <v>0</v>
          </cell>
          <cell r="L12">
            <v>0</v>
          </cell>
        </row>
        <row r="13">
          <cell r="E13">
            <v>0</v>
          </cell>
          <cell r="I13">
            <v>0</v>
          </cell>
          <cell r="L13">
            <v>0</v>
          </cell>
        </row>
        <row r="14">
          <cell r="O14">
            <v>0</v>
          </cell>
          <cell r="R14">
            <v>0</v>
          </cell>
          <cell r="V14">
            <v>0</v>
          </cell>
        </row>
        <row r="15">
          <cell r="O15">
            <v>0</v>
          </cell>
          <cell r="R15">
            <v>0</v>
          </cell>
          <cell r="V15">
            <v>0</v>
          </cell>
        </row>
        <row r="16">
          <cell r="E16">
            <v>0</v>
          </cell>
          <cell r="I16">
            <v>0</v>
          </cell>
          <cell r="L16">
            <v>0</v>
          </cell>
        </row>
        <row r="17">
          <cell r="O17">
            <v>0</v>
          </cell>
          <cell r="R17">
            <v>0</v>
          </cell>
          <cell r="V17">
            <v>0</v>
          </cell>
        </row>
        <row r="20">
          <cell r="E20">
            <v>0</v>
          </cell>
          <cell r="I20">
            <v>0</v>
          </cell>
          <cell r="L20">
            <v>0</v>
          </cell>
          <cell r="O20">
            <v>0</v>
          </cell>
          <cell r="R20">
            <v>0</v>
          </cell>
          <cell r="V20">
            <v>0</v>
          </cell>
        </row>
        <row r="21">
          <cell r="E21">
            <v>0</v>
          </cell>
          <cell r="I21">
            <v>0</v>
          </cell>
          <cell r="L21">
            <v>0</v>
          </cell>
          <cell r="O21">
            <v>0</v>
          </cell>
          <cell r="R21">
            <v>0</v>
          </cell>
          <cell r="V21">
            <v>0</v>
          </cell>
        </row>
        <row r="22">
          <cell r="E22">
            <v>0</v>
          </cell>
          <cell r="I22">
            <v>0</v>
          </cell>
          <cell r="L22">
            <v>0</v>
          </cell>
          <cell r="O22">
            <v>0</v>
          </cell>
          <cell r="R22">
            <v>0</v>
          </cell>
          <cell r="V22">
            <v>0</v>
          </cell>
        </row>
        <row r="23">
          <cell r="E23">
            <v>0</v>
          </cell>
          <cell r="I23">
            <v>0</v>
          </cell>
          <cell r="L23">
            <v>0</v>
          </cell>
          <cell r="O23">
            <v>0</v>
          </cell>
          <cell r="R23">
            <v>0</v>
          </cell>
          <cell r="V23">
            <v>0</v>
          </cell>
        </row>
        <row r="24">
          <cell r="E24">
            <v>0</v>
          </cell>
          <cell r="I24">
            <v>0</v>
          </cell>
          <cell r="L24">
            <v>0</v>
          </cell>
          <cell r="O24">
            <v>0</v>
          </cell>
          <cell r="R24">
            <v>0</v>
          </cell>
          <cell r="V24">
            <v>0</v>
          </cell>
        </row>
        <row r="25">
          <cell r="E25">
            <v>0</v>
          </cell>
          <cell r="I25">
            <v>0</v>
          </cell>
          <cell r="L25">
            <v>0</v>
          </cell>
          <cell r="O25">
            <v>0</v>
          </cell>
          <cell r="R25">
            <v>0</v>
          </cell>
          <cell r="V25">
            <v>0</v>
          </cell>
        </row>
        <row r="26">
          <cell r="E26">
            <v>0</v>
          </cell>
          <cell r="I26">
            <v>0</v>
          </cell>
          <cell r="L26">
            <v>0</v>
          </cell>
          <cell r="O26">
            <v>0</v>
          </cell>
          <cell r="R26">
            <v>0</v>
          </cell>
          <cell r="V26">
            <v>0</v>
          </cell>
        </row>
        <row r="27">
          <cell r="E27">
            <v>0</v>
          </cell>
          <cell r="I27">
            <v>0</v>
          </cell>
          <cell r="L27">
            <v>0</v>
          </cell>
          <cell r="O27">
            <v>0</v>
          </cell>
          <cell r="R27">
            <v>0</v>
          </cell>
          <cell r="V27">
            <v>0</v>
          </cell>
        </row>
        <row r="28">
          <cell r="E28">
            <v>0</v>
          </cell>
          <cell r="I28">
            <v>0</v>
          </cell>
          <cell r="L28">
            <v>0</v>
          </cell>
          <cell r="O28">
            <v>0</v>
          </cell>
          <cell r="R28">
            <v>0</v>
          </cell>
          <cell r="V28">
            <v>0</v>
          </cell>
        </row>
        <row r="29">
          <cell r="E29">
            <v>0</v>
          </cell>
          <cell r="I29">
            <v>0</v>
          </cell>
          <cell r="L29">
            <v>0</v>
          </cell>
          <cell r="O29">
            <v>0</v>
          </cell>
          <cell r="R29">
            <v>0</v>
          </cell>
          <cell r="V29">
            <v>0</v>
          </cell>
        </row>
        <row r="30">
          <cell r="E30">
            <v>0</v>
          </cell>
          <cell r="I30">
            <v>0</v>
          </cell>
          <cell r="L30">
            <v>0</v>
          </cell>
          <cell r="O30">
            <v>0</v>
          </cell>
          <cell r="R30">
            <v>0</v>
          </cell>
          <cell r="V30">
            <v>0</v>
          </cell>
        </row>
        <row r="31">
          <cell r="E31">
            <v>0</v>
          </cell>
          <cell r="I31">
            <v>0</v>
          </cell>
          <cell r="L31">
            <v>0</v>
          </cell>
          <cell r="O31">
            <v>0</v>
          </cell>
          <cell r="R31">
            <v>0</v>
          </cell>
          <cell r="V31">
            <v>0</v>
          </cell>
        </row>
        <row r="32">
          <cell r="E32">
            <v>0</v>
          </cell>
          <cell r="I32">
            <v>0</v>
          </cell>
          <cell r="L32">
            <v>0</v>
          </cell>
          <cell r="O32">
            <v>0</v>
          </cell>
          <cell r="R32">
            <v>0</v>
          </cell>
          <cell r="V32">
            <v>0</v>
          </cell>
        </row>
        <row r="33">
          <cell r="E33">
            <v>0</v>
          </cell>
          <cell r="I33">
            <v>0</v>
          </cell>
          <cell r="L33">
            <v>0</v>
          </cell>
          <cell r="O33">
            <v>0</v>
          </cell>
          <cell r="R33">
            <v>0</v>
          </cell>
          <cell r="V33">
            <v>0</v>
          </cell>
        </row>
      </sheetData>
      <sheetData sheetId="3">
        <row r="8">
          <cell r="F8">
            <v>25</v>
          </cell>
        </row>
        <row r="12">
          <cell r="F12">
            <v>12.5</v>
          </cell>
          <cell r="J12">
            <v>25</v>
          </cell>
          <cell r="L12">
            <v>75</v>
          </cell>
        </row>
        <row r="13">
          <cell r="F13">
            <v>25</v>
          </cell>
          <cell r="J13">
            <v>12.5</v>
          </cell>
          <cell r="L13">
            <v>0</v>
          </cell>
        </row>
        <row r="16">
          <cell r="F16">
            <v>25</v>
          </cell>
          <cell r="J16">
            <v>0</v>
          </cell>
          <cell r="L16">
            <v>50</v>
          </cell>
        </row>
        <row r="20">
          <cell r="F20">
            <v>25</v>
          </cell>
          <cell r="J20">
            <v>50</v>
          </cell>
          <cell r="L20">
            <v>75</v>
          </cell>
        </row>
        <row r="21">
          <cell r="F21">
            <v>25</v>
          </cell>
          <cell r="J21">
            <v>12.5</v>
          </cell>
          <cell r="L21">
            <v>0</v>
          </cell>
        </row>
        <row r="22">
          <cell r="F22">
            <v>50</v>
          </cell>
          <cell r="J22">
            <v>12.5</v>
          </cell>
          <cell r="L22">
            <v>0</v>
          </cell>
        </row>
        <row r="23">
          <cell r="F23">
            <v>25</v>
          </cell>
          <cell r="J23">
            <v>12.5</v>
          </cell>
          <cell r="L23">
            <v>25</v>
          </cell>
        </row>
        <row r="24">
          <cell r="F24">
            <v>37.5</v>
          </cell>
          <cell r="J24">
            <v>12.5</v>
          </cell>
          <cell r="L24">
            <v>50</v>
          </cell>
        </row>
        <row r="25">
          <cell r="F25">
            <v>12.5</v>
          </cell>
          <cell r="J25">
            <v>12.5</v>
          </cell>
          <cell r="L25">
            <v>0</v>
          </cell>
        </row>
        <row r="26">
          <cell r="F26">
            <v>25</v>
          </cell>
          <cell r="J26">
            <v>12.5</v>
          </cell>
          <cell r="L26">
            <v>50</v>
          </cell>
        </row>
        <row r="27">
          <cell r="F27">
            <v>25</v>
          </cell>
          <cell r="J27">
            <v>12.5</v>
          </cell>
          <cell r="L27">
            <v>50</v>
          </cell>
        </row>
        <row r="28">
          <cell r="F28">
            <v>25</v>
          </cell>
          <cell r="J28">
            <v>12.5</v>
          </cell>
          <cell r="L28">
            <v>25</v>
          </cell>
        </row>
        <row r="29">
          <cell r="F29">
            <v>25</v>
          </cell>
          <cell r="J29">
            <v>25</v>
          </cell>
          <cell r="L29">
            <v>0</v>
          </cell>
        </row>
        <row r="30">
          <cell r="F30">
            <v>75</v>
          </cell>
          <cell r="J30">
            <v>12.5</v>
          </cell>
          <cell r="L30">
            <v>50</v>
          </cell>
        </row>
        <row r="31">
          <cell r="F31">
            <v>0</v>
          </cell>
          <cell r="J31">
            <v>0</v>
          </cell>
          <cell r="L31">
            <v>25</v>
          </cell>
        </row>
        <row r="32">
          <cell r="F32">
            <v>25</v>
          </cell>
          <cell r="J32">
            <v>0</v>
          </cell>
          <cell r="L32">
            <v>0</v>
          </cell>
        </row>
        <row r="33">
          <cell r="F33">
            <v>50</v>
          </cell>
          <cell r="J33">
            <v>0</v>
          </cell>
          <cell r="L33">
            <v>0</v>
          </cell>
        </row>
      </sheetData>
      <sheetData sheetId="4">
        <row r="8">
          <cell r="D8">
            <v>0</v>
          </cell>
        </row>
        <row r="11">
          <cell r="D11">
            <v>0</v>
          </cell>
          <cell r="F11">
            <v>0</v>
          </cell>
          <cell r="H11">
            <v>0</v>
          </cell>
        </row>
        <row r="14">
          <cell r="D14">
            <v>0</v>
          </cell>
          <cell r="F14">
            <v>0</v>
          </cell>
          <cell r="H14">
            <v>0</v>
          </cell>
        </row>
        <row r="15">
          <cell r="D15">
            <v>0</v>
          </cell>
          <cell r="F15">
            <v>0</v>
          </cell>
          <cell r="H15">
            <v>0</v>
          </cell>
        </row>
        <row r="17">
          <cell r="D17">
            <v>0</v>
          </cell>
          <cell r="F17">
            <v>0</v>
          </cell>
          <cell r="H17">
            <v>0</v>
          </cell>
        </row>
        <row r="20">
          <cell r="D20">
            <v>0</v>
          </cell>
          <cell r="F20">
            <v>0</v>
          </cell>
          <cell r="H20">
            <v>0</v>
          </cell>
        </row>
        <row r="21">
          <cell r="D21">
            <v>0</v>
          </cell>
          <cell r="F21">
            <v>0</v>
          </cell>
          <cell r="H21">
            <v>0</v>
          </cell>
        </row>
        <row r="22">
          <cell r="D22">
            <v>0</v>
          </cell>
          <cell r="F22">
            <v>0</v>
          </cell>
          <cell r="H22">
            <v>0</v>
          </cell>
        </row>
        <row r="23">
          <cell r="D23">
            <v>0</v>
          </cell>
          <cell r="F23">
            <v>0</v>
          </cell>
          <cell r="H23">
            <v>0</v>
          </cell>
        </row>
        <row r="24">
          <cell r="D24">
            <v>0</v>
          </cell>
          <cell r="F24">
            <v>0</v>
          </cell>
          <cell r="H24">
            <v>0</v>
          </cell>
        </row>
        <row r="25">
          <cell r="D25">
            <v>0</v>
          </cell>
          <cell r="F25">
            <v>0</v>
          </cell>
          <cell r="H25">
            <v>0</v>
          </cell>
        </row>
        <row r="26">
          <cell r="D26">
            <v>0</v>
          </cell>
          <cell r="F26">
            <v>0</v>
          </cell>
          <cell r="H26">
            <v>0</v>
          </cell>
        </row>
        <row r="27">
          <cell r="D27">
            <v>0</v>
          </cell>
          <cell r="F27">
            <v>0</v>
          </cell>
          <cell r="H27">
            <v>0</v>
          </cell>
        </row>
        <row r="28">
          <cell r="D28">
            <v>0</v>
          </cell>
          <cell r="F28">
            <v>0</v>
          </cell>
          <cell r="H28">
            <v>0</v>
          </cell>
        </row>
        <row r="29">
          <cell r="D29">
            <v>0</v>
          </cell>
          <cell r="F29">
            <v>0</v>
          </cell>
          <cell r="H29">
            <v>0</v>
          </cell>
        </row>
        <row r="30">
          <cell r="D30">
            <v>0</v>
          </cell>
          <cell r="F30">
            <v>0</v>
          </cell>
          <cell r="H30">
            <v>0</v>
          </cell>
        </row>
        <row r="31">
          <cell r="D31">
            <v>0</v>
          </cell>
          <cell r="F31">
            <v>0</v>
          </cell>
          <cell r="H31">
            <v>0</v>
          </cell>
        </row>
        <row r="32">
          <cell r="D32">
            <v>0</v>
          </cell>
          <cell r="F32">
            <v>0</v>
          </cell>
          <cell r="H32">
            <v>0</v>
          </cell>
        </row>
        <row r="33">
          <cell r="D33">
            <v>0</v>
          </cell>
          <cell r="F33">
            <v>0</v>
          </cell>
          <cell r="H33">
            <v>0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4"/>
  <sheetViews>
    <sheetView topLeftCell="E25" zoomScaleNormal="100" workbookViewId="0">
      <selection activeCell="H39" sqref="H39"/>
    </sheetView>
  </sheetViews>
  <sheetFormatPr defaultRowHeight="14.25" x14ac:dyDescent="0.45"/>
  <cols>
    <col min="1" max="1" width="7.796875" style="3" customWidth="1"/>
    <col min="4" max="4" width="10.796875" bestFit="1" customWidth="1"/>
    <col min="5" max="5" width="10.19921875" customWidth="1"/>
    <col min="6" max="6" width="11.265625" customWidth="1"/>
    <col min="7" max="7" width="8.796875" style="3" customWidth="1"/>
    <col min="8" max="9" width="9.46484375" customWidth="1"/>
    <col min="10" max="10" width="10.06640625" customWidth="1"/>
    <col min="11" max="11" width="11.19921875" customWidth="1"/>
    <col min="12" max="12" width="11.59765625" customWidth="1"/>
    <col min="13" max="13" width="27.33203125" customWidth="1"/>
  </cols>
  <sheetData>
    <row r="1" spans="1:15" x14ac:dyDescent="0.45">
      <c r="A1" s="26" t="s">
        <v>51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15" x14ac:dyDescent="0.45">
      <c r="A2" s="26" t="s">
        <v>60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</row>
    <row r="3" spans="1:15" x14ac:dyDescent="0.45">
      <c r="A3" s="26" t="s">
        <v>38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1"/>
      <c r="O3" s="1"/>
    </row>
    <row r="4" spans="1:15" x14ac:dyDescent="0.45">
      <c r="A4" s="26" t="s">
        <v>41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1"/>
      <c r="O4" s="1"/>
    </row>
    <row r="6" spans="1:15" ht="29.55" customHeight="1" x14ac:dyDescent="0.45">
      <c r="A6" s="27" t="s">
        <v>0</v>
      </c>
      <c r="B6" s="27" t="s">
        <v>1</v>
      </c>
      <c r="C6" s="27" t="s">
        <v>2</v>
      </c>
      <c r="D6" s="27" t="s">
        <v>3</v>
      </c>
      <c r="E6" s="27" t="s">
        <v>4</v>
      </c>
      <c r="F6" s="27" t="s">
        <v>5</v>
      </c>
      <c r="G6" s="27"/>
      <c r="H6" s="27" t="s">
        <v>11</v>
      </c>
      <c r="I6" s="27" t="s">
        <v>24</v>
      </c>
      <c r="J6" s="27" t="s">
        <v>6</v>
      </c>
      <c r="K6" s="28" t="s">
        <v>7</v>
      </c>
      <c r="L6" s="28" t="s">
        <v>36</v>
      </c>
      <c r="M6" s="28" t="s">
        <v>8</v>
      </c>
      <c r="N6" s="2"/>
      <c r="O6" s="2"/>
    </row>
    <row r="7" spans="1:15" ht="28.5" x14ac:dyDescent="0.45">
      <c r="A7" s="27"/>
      <c r="B7" s="27"/>
      <c r="C7" s="27"/>
      <c r="D7" s="27"/>
      <c r="E7" s="27"/>
      <c r="F7" s="7" t="s">
        <v>15</v>
      </c>
      <c r="G7" s="11" t="s">
        <v>16</v>
      </c>
      <c r="H7" s="27"/>
      <c r="I7" s="27"/>
      <c r="J7" s="27"/>
      <c r="K7" s="28"/>
      <c r="L7" s="28"/>
      <c r="M7" s="28"/>
      <c r="N7" s="2"/>
      <c r="O7" s="2"/>
    </row>
    <row r="8" spans="1:15" x14ac:dyDescent="0.45">
      <c r="A8" s="9">
        <v>1</v>
      </c>
      <c r="B8" s="9">
        <v>2</v>
      </c>
      <c r="C8" s="9">
        <v>3</v>
      </c>
      <c r="D8" s="9">
        <v>4</v>
      </c>
      <c r="E8" s="9">
        <v>5</v>
      </c>
      <c r="F8" s="12">
        <v>6</v>
      </c>
      <c r="G8" s="11">
        <v>7</v>
      </c>
      <c r="H8" s="9">
        <v>8</v>
      </c>
      <c r="I8" s="9">
        <v>9</v>
      </c>
      <c r="J8" s="9">
        <v>10</v>
      </c>
      <c r="K8" s="8">
        <v>11</v>
      </c>
      <c r="L8" s="8">
        <v>12</v>
      </c>
      <c r="M8" s="8">
        <v>13</v>
      </c>
      <c r="N8" s="2"/>
      <c r="O8" s="2"/>
    </row>
    <row r="9" spans="1:15" ht="14.25" customHeight="1" x14ac:dyDescent="0.45">
      <c r="A9" s="29" t="s">
        <v>52</v>
      </c>
      <c r="B9" s="22" t="s">
        <v>57</v>
      </c>
      <c r="C9" s="22" t="s">
        <v>9</v>
      </c>
      <c r="D9" s="22" t="s">
        <v>12</v>
      </c>
      <c r="E9" s="22" t="s">
        <v>10</v>
      </c>
      <c r="F9" s="7" t="s">
        <v>17</v>
      </c>
      <c r="G9" s="11">
        <v>5</v>
      </c>
      <c r="H9" s="27">
        <v>10</v>
      </c>
      <c r="I9" s="27">
        <v>7</v>
      </c>
      <c r="J9" s="9">
        <v>25</v>
      </c>
      <c r="K9" s="23">
        <v>335</v>
      </c>
      <c r="L9" s="24">
        <v>3.35</v>
      </c>
      <c r="M9" s="25" t="s">
        <v>86</v>
      </c>
    </row>
    <row r="10" spans="1:15" x14ac:dyDescent="0.45">
      <c r="A10" s="22"/>
      <c r="B10" s="22"/>
      <c r="C10" s="22"/>
      <c r="D10" s="22"/>
      <c r="E10" s="22"/>
      <c r="F10" s="5" t="s">
        <v>43</v>
      </c>
      <c r="G10" s="10">
        <v>3</v>
      </c>
      <c r="H10" s="27"/>
      <c r="I10" s="27"/>
      <c r="J10" s="10">
        <v>70</v>
      </c>
      <c r="K10" s="23"/>
      <c r="L10" s="24"/>
      <c r="M10" s="25"/>
    </row>
    <row r="11" spans="1:15" x14ac:dyDescent="0.45">
      <c r="A11" s="22"/>
      <c r="B11" s="22"/>
      <c r="C11" s="22"/>
      <c r="D11" s="22"/>
      <c r="E11" s="22"/>
      <c r="F11" s="5" t="s">
        <v>13</v>
      </c>
      <c r="G11" s="10">
        <v>1</v>
      </c>
      <c r="H11" s="27"/>
      <c r="I11" s="27"/>
      <c r="J11" s="10">
        <v>0</v>
      </c>
      <c r="K11" s="23"/>
      <c r="L11" s="24"/>
      <c r="M11" s="25"/>
    </row>
    <row r="12" spans="1:15" x14ac:dyDescent="0.45">
      <c r="A12" s="22"/>
      <c r="B12" s="22"/>
      <c r="C12" s="22"/>
      <c r="D12" s="22"/>
      <c r="E12" s="22"/>
      <c r="F12" s="5" t="s">
        <v>14</v>
      </c>
      <c r="G12" s="10">
        <v>1</v>
      </c>
      <c r="H12" s="27"/>
      <c r="I12" s="27"/>
      <c r="J12" s="9">
        <v>0</v>
      </c>
      <c r="K12" s="23"/>
      <c r="L12" s="24"/>
      <c r="M12" s="25"/>
    </row>
    <row r="13" spans="1:15" ht="14.25" customHeight="1" x14ac:dyDescent="0.45">
      <c r="A13" s="30" t="s">
        <v>53</v>
      </c>
      <c r="B13" s="22" t="s">
        <v>57</v>
      </c>
      <c r="C13" s="22" t="s">
        <v>20</v>
      </c>
      <c r="D13" s="22" t="s">
        <v>21</v>
      </c>
      <c r="E13" s="43" t="s">
        <v>10</v>
      </c>
      <c r="F13" s="7" t="s">
        <v>17</v>
      </c>
      <c r="G13" s="10">
        <v>7.5</v>
      </c>
      <c r="H13" s="27">
        <v>15</v>
      </c>
      <c r="I13" s="27">
        <v>10.5</v>
      </c>
      <c r="J13" s="9">
        <v>25</v>
      </c>
      <c r="K13" s="23">
        <v>187.5</v>
      </c>
      <c r="L13" s="24">
        <v>1.875</v>
      </c>
      <c r="M13" s="25" t="s">
        <v>87</v>
      </c>
    </row>
    <row r="14" spans="1:15" x14ac:dyDescent="0.45">
      <c r="A14" s="31"/>
      <c r="B14" s="22"/>
      <c r="C14" s="22"/>
      <c r="D14" s="22"/>
      <c r="E14" s="31"/>
      <c r="F14" s="5" t="s">
        <v>43</v>
      </c>
      <c r="G14" s="10">
        <v>5</v>
      </c>
      <c r="H14" s="27"/>
      <c r="I14" s="27"/>
      <c r="J14" s="9">
        <v>0</v>
      </c>
      <c r="K14" s="23"/>
      <c r="L14" s="24"/>
      <c r="M14" s="25"/>
    </row>
    <row r="15" spans="1:15" x14ac:dyDescent="0.45">
      <c r="A15" s="31"/>
      <c r="B15" s="22"/>
      <c r="C15" s="22"/>
      <c r="D15" s="22"/>
      <c r="E15" s="31"/>
      <c r="F15" s="5" t="s">
        <v>13</v>
      </c>
      <c r="G15" s="10">
        <v>1.5</v>
      </c>
      <c r="H15" s="27"/>
      <c r="I15" s="27"/>
      <c r="J15" s="9">
        <v>0</v>
      </c>
      <c r="K15" s="23"/>
      <c r="L15" s="24"/>
      <c r="M15" s="25"/>
    </row>
    <row r="16" spans="1:15" x14ac:dyDescent="0.45">
      <c r="A16" s="32"/>
      <c r="B16" s="22"/>
      <c r="C16" s="22"/>
      <c r="D16" s="22"/>
      <c r="E16" s="32"/>
      <c r="F16" s="5" t="s">
        <v>14</v>
      </c>
      <c r="G16" s="10">
        <v>1</v>
      </c>
      <c r="H16" s="27"/>
      <c r="I16" s="27"/>
      <c r="J16" s="9">
        <v>0</v>
      </c>
      <c r="K16" s="23"/>
      <c r="L16" s="24"/>
      <c r="M16" s="25"/>
    </row>
    <row r="17" spans="1:13" ht="14.25" customHeight="1" x14ac:dyDescent="0.45">
      <c r="A17" s="21" t="s">
        <v>54</v>
      </c>
      <c r="B17" s="22" t="s">
        <v>57</v>
      </c>
      <c r="C17" s="22" t="s">
        <v>23</v>
      </c>
      <c r="D17" s="22" t="s">
        <v>22</v>
      </c>
      <c r="E17" s="22" t="s">
        <v>10</v>
      </c>
      <c r="F17" s="7" t="s">
        <v>17</v>
      </c>
      <c r="G17" s="10">
        <v>7.5</v>
      </c>
      <c r="H17" s="27">
        <v>15</v>
      </c>
      <c r="I17" s="27">
        <v>10.5</v>
      </c>
      <c r="J17" s="9">
        <v>0</v>
      </c>
      <c r="K17" s="23">
        <v>0</v>
      </c>
      <c r="L17" s="24">
        <v>0</v>
      </c>
      <c r="M17" s="25" t="s">
        <v>88</v>
      </c>
    </row>
    <row r="18" spans="1:13" x14ac:dyDescent="0.45">
      <c r="A18" s="22"/>
      <c r="B18" s="22"/>
      <c r="C18" s="22"/>
      <c r="D18" s="22"/>
      <c r="E18" s="22"/>
      <c r="F18" s="5" t="s">
        <v>43</v>
      </c>
      <c r="G18" s="10">
        <v>5</v>
      </c>
      <c r="H18" s="27"/>
      <c r="I18" s="27"/>
      <c r="J18" s="10">
        <v>0</v>
      </c>
      <c r="K18" s="23"/>
      <c r="L18" s="24"/>
      <c r="M18" s="25"/>
    </row>
    <row r="19" spans="1:13" x14ac:dyDescent="0.45">
      <c r="A19" s="22"/>
      <c r="B19" s="22"/>
      <c r="C19" s="22"/>
      <c r="D19" s="22"/>
      <c r="E19" s="22"/>
      <c r="F19" s="5" t="s">
        <v>13</v>
      </c>
      <c r="G19" s="10">
        <v>1.5</v>
      </c>
      <c r="H19" s="27"/>
      <c r="I19" s="27"/>
      <c r="J19" s="10">
        <v>0</v>
      </c>
      <c r="K19" s="23"/>
      <c r="L19" s="24"/>
      <c r="M19" s="25"/>
    </row>
    <row r="20" spans="1:13" x14ac:dyDescent="0.45">
      <c r="A20" s="22"/>
      <c r="B20" s="22"/>
      <c r="C20" s="22"/>
      <c r="D20" s="22"/>
      <c r="E20" s="22"/>
      <c r="F20" s="5" t="s">
        <v>14</v>
      </c>
      <c r="G20" s="10">
        <v>1</v>
      </c>
      <c r="H20" s="27"/>
      <c r="I20" s="27"/>
      <c r="J20" s="9">
        <v>0</v>
      </c>
      <c r="K20" s="23"/>
      <c r="L20" s="24"/>
      <c r="M20" s="25"/>
    </row>
    <row r="21" spans="1:13" x14ac:dyDescent="0.45">
      <c r="A21" s="6">
        <v>8</v>
      </c>
      <c r="B21" s="40" t="s">
        <v>17</v>
      </c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2"/>
    </row>
    <row r="22" spans="1:13" ht="14.55" customHeight="1" x14ac:dyDescent="0.45">
      <c r="A22" s="21" t="s">
        <v>42</v>
      </c>
      <c r="B22" s="22" t="s">
        <v>57</v>
      </c>
      <c r="C22" s="22" t="s">
        <v>25</v>
      </c>
      <c r="D22" s="22" t="s">
        <v>26</v>
      </c>
      <c r="E22" s="22" t="s">
        <v>10</v>
      </c>
      <c r="F22" s="7" t="s">
        <v>18</v>
      </c>
      <c r="G22" s="11">
        <v>10</v>
      </c>
      <c r="H22" s="22">
        <v>20</v>
      </c>
      <c r="I22" s="27">
        <v>14</v>
      </c>
      <c r="J22" s="9">
        <v>0</v>
      </c>
      <c r="K22" s="23">
        <v>0</v>
      </c>
      <c r="L22" s="33">
        <v>0</v>
      </c>
      <c r="M22" s="25" t="s">
        <v>89</v>
      </c>
    </row>
    <row r="23" spans="1:13" x14ac:dyDescent="0.45">
      <c r="A23" s="22"/>
      <c r="B23" s="22"/>
      <c r="C23" s="22"/>
      <c r="D23" s="22"/>
      <c r="E23" s="22"/>
      <c r="F23" s="5" t="s">
        <v>43</v>
      </c>
      <c r="G23" s="10">
        <v>7</v>
      </c>
      <c r="H23" s="22"/>
      <c r="I23" s="27"/>
      <c r="J23" s="10">
        <v>0</v>
      </c>
      <c r="K23" s="23"/>
      <c r="L23" s="33"/>
      <c r="M23" s="25"/>
    </row>
    <row r="24" spans="1:13" x14ac:dyDescent="0.45">
      <c r="A24" s="22"/>
      <c r="B24" s="22"/>
      <c r="C24" s="22"/>
      <c r="D24" s="22"/>
      <c r="E24" s="22"/>
      <c r="F24" s="5" t="s">
        <v>13</v>
      </c>
      <c r="G24" s="10">
        <v>2</v>
      </c>
      <c r="H24" s="22"/>
      <c r="I24" s="27"/>
      <c r="J24" s="10">
        <v>0</v>
      </c>
      <c r="K24" s="23"/>
      <c r="L24" s="33"/>
      <c r="M24" s="25"/>
    </row>
    <row r="25" spans="1:13" x14ac:dyDescent="0.45">
      <c r="A25" s="22"/>
      <c r="B25" s="22"/>
      <c r="C25" s="22"/>
      <c r="D25" s="22"/>
      <c r="E25" s="22"/>
      <c r="F25" s="5" t="s">
        <v>14</v>
      </c>
      <c r="G25" s="10">
        <v>1</v>
      </c>
      <c r="H25" s="22"/>
      <c r="I25" s="27"/>
      <c r="J25" s="9">
        <v>0</v>
      </c>
      <c r="K25" s="23"/>
      <c r="L25" s="33"/>
      <c r="M25" s="25"/>
    </row>
    <row r="26" spans="1:13" ht="14.25" customHeight="1" x14ac:dyDescent="0.45">
      <c r="A26" s="21" t="s">
        <v>55</v>
      </c>
      <c r="B26" s="22" t="s">
        <v>57</v>
      </c>
      <c r="C26" s="22" t="s">
        <v>40</v>
      </c>
      <c r="D26" s="22" t="s">
        <v>39</v>
      </c>
      <c r="E26" s="22" t="s">
        <v>10</v>
      </c>
      <c r="F26" s="7" t="s">
        <v>18</v>
      </c>
      <c r="G26" s="11">
        <v>10</v>
      </c>
      <c r="H26" s="22">
        <v>20</v>
      </c>
      <c r="I26" s="22">
        <v>14</v>
      </c>
      <c r="J26" s="9">
        <v>0</v>
      </c>
      <c r="K26" s="23">
        <v>315</v>
      </c>
      <c r="L26" s="24">
        <v>3.15</v>
      </c>
      <c r="M26" s="25" t="s">
        <v>89</v>
      </c>
    </row>
    <row r="27" spans="1:13" x14ac:dyDescent="0.45">
      <c r="A27" s="22"/>
      <c r="B27" s="22"/>
      <c r="C27" s="22"/>
      <c r="D27" s="22"/>
      <c r="E27" s="22"/>
      <c r="F27" s="5" t="s">
        <v>43</v>
      </c>
      <c r="G27" s="10">
        <v>7</v>
      </c>
      <c r="H27" s="22"/>
      <c r="I27" s="22"/>
      <c r="J27" s="10">
        <v>45</v>
      </c>
      <c r="K27" s="23"/>
      <c r="L27" s="24"/>
      <c r="M27" s="25"/>
    </row>
    <row r="28" spans="1:13" x14ac:dyDescent="0.45">
      <c r="A28" s="22"/>
      <c r="B28" s="22"/>
      <c r="C28" s="22"/>
      <c r="D28" s="22"/>
      <c r="E28" s="22"/>
      <c r="F28" s="5" t="s">
        <v>13</v>
      </c>
      <c r="G28" s="10">
        <v>2</v>
      </c>
      <c r="H28" s="22"/>
      <c r="I28" s="22"/>
      <c r="J28" s="10">
        <v>0</v>
      </c>
      <c r="K28" s="23"/>
      <c r="L28" s="24"/>
      <c r="M28" s="25"/>
    </row>
    <row r="29" spans="1:13" x14ac:dyDescent="0.45">
      <c r="A29" s="22"/>
      <c r="B29" s="22"/>
      <c r="C29" s="22"/>
      <c r="D29" s="22"/>
      <c r="E29" s="22"/>
      <c r="F29" s="5" t="s">
        <v>14</v>
      </c>
      <c r="G29" s="10">
        <v>1</v>
      </c>
      <c r="H29" s="22"/>
      <c r="I29" s="22"/>
      <c r="J29" s="10">
        <v>0</v>
      </c>
      <c r="K29" s="23"/>
      <c r="L29" s="24"/>
      <c r="M29" s="25"/>
    </row>
    <row r="30" spans="1:13" ht="14.25" customHeight="1" x14ac:dyDescent="0.45">
      <c r="A30" s="21" t="s">
        <v>56</v>
      </c>
      <c r="B30" s="22" t="s">
        <v>57</v>
      </c>
      <c r="C30" s="22" t="s">
        <v>58</v>
      </c>
      <c r="D30" s="22" t="s">
        <v>59</v>
      </c>
      <c r="E30" s="22" t="s">
        <v>10</v>
      </c>
      <c r="F30" s="7" t="s">
        <v>18</v>
      </c>
      <c r="G30" s="11">
        <v>10</v>
      </c>
      <c r="H30" s="22">
        <v>20</v>
      </c>
      <c r="I30" s="22">
        <v>14</v>
      </c>
      <c r="J30" s="9">
        <v>0</v>
      </c>
      <c r="K30" s="23">
        <v>315</v>
      </c>
      <c r="L30" s="24">
        <v>3.15</v>
      </c>
      <c r="M30" s="25" t="s">
        <v>89</v>
      </c>
    </row>
    <row r="31" spans="1:13" x14ac:dyDescent="0.45">
      <c r="A31" s="22"/>
      <c r="B31" s="22"/>
      <c r="C31" s="22"/>
      <c r="D31" s="22"/>
      <c r="E31" s="22"/>
      <c r="F31" s="5" t="s">
        <v>43</v>
      </c>
      <c r="G31" s="10">
        <v>7</v>
      </c>
      <c r="H31" s="22"/>
      <c r="I31" s="22"/>
      <c r="J31" s="10">
        <v>45</v>
      </c>
      <c r="K31" s="23"/>
      <c r="L31" s="24"/>
      <c r="M31" s="25"/>
    </row>
    <row r="32" spans="1:13" x14ac:dyDescent="0.45">
      <c r="A32" s="22"/>
      <c r="B32" s="22"/>
      <c r="C32" s="22"/>
      <c r="D32" s="22"/>
      <c r="E32" s="22"/>
      <c r="F32" s="5" t="s">
        <v>13</v>
      </c>
      <c r="G32" s="10">
        <v>2</v>
      </c>
      <c r="H32" s="22"/>
      <c r="I32" s="22"/>
      <c r="J32" s="10">
        <v>0</v>
      </c>
      <c r="K32" s="23"/>
      <c r="L32" s="24"/>
      <c r="M32" s="25"/>
    </row>
    <row r="33" spans="1:13" x14ac:dyDescent="0.45">
      <c r="A33" s="22"/>
      <c r="B33" s="22"/>
      <c r="C33" s="22"/>
      <c r="D33" s="22"/>
      <c r="E33" s="22"/>
      <c r="F33" s="5" t="s">
        <v>14</v>
      </c>
      <c r="G33" s="10">
        <v>1</v>
      </c>
      <c r="H33" s="22"/>
      <c r="I33" s="22"/>
      <c r="J33" s="10">
        <v>0</v>
      </c>
      <c r="K33" s="23"/>
      <c r="L33" s="24"/>
      <c r="M33" s="25"/>
    </row>
    <row r="34" spans="1:13" x14ac:dyDescent="0.45">
      <c r="A34" s="6">
        <v>16</v>
      </c>
      <c r="B34" s="40" t="s">
        <v>18</v>
      </c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2"/>
    </row>
    <row r="35" spans="1:13" ht="60.4" customHeight="1" thickBot="1" x14ac:dyDescent="0.5">
      <c r="A35" s="34" t="s">
        <v>19</v>
      </c>
      <c r="B35" s="35"/>
      <c r="C35" s="35"/>
      <c r="D35" s="35"/>
      <c r="E35" s="35"/>
      <c r="F35" s="35"/>
      <c r="G35" s="36"/>
      <c r="H35" s="13">
        <v>100</v>
      </c>
      <c r="I35" s="13">
        <v>70</v>
      </c>
      <c r="J35" s="13">
        <v>210</v>
      </c>
      <c r="K35" s="14">
        <v>1152.5</v>
      </c>
      <c r="L35" s="15">
        <v>11.525</v>
      </c>
      <c r="M35" s="16" t="s">
        <v>50</v>
      </c>
    </row>
    <row r="36" spans="1:13" ht="14.65" thickBot="1" x14ac:dyDescent="0.5">
      <c r="A36" s="37" t="s">
        <v>37</v>
      </c>
      <c r="B36" s="38"/>
      <c r="C36" s="38"/>
      <c r="D36" s="38"/>
      <c r="E36" s="38"/>
      <c r="F36" s="38"/>
      <c r="G36" s="38"/>
      <c r="H36" s="38"/>
      <c r="I36" s="38"/>
      <c r="J36" s="38"/>
      <c r="K36" s="39"/>
      <c r="L36" s="20" t="str">
        <f t="shared" ref="L36" si="0">IF(K36&lt;=39.5,"E",IF(K36&lt;=55.5,"D",IF(K36&lt;=65.5,"C",IF(K36&lt;=75.5,"B",IF(K36&lt;=100,"A")))))</f>
        <v>E</v>
      </c>
      <c r="M36" s="17" t="s">
        <v>49</v>
      </c>
    </row>
    <row r="38" spans="1:13" x14ac:dyDescent="0.45">
      <c r="J38" t="s">
        <v>27</v>
      </c>
    </row>
    <row r="39" spans="1:13" x14ac:dyDescent="0.45">
      <c r="J39" s="11" t="s">
        <v>28</v>
      </c>
      <c r="K39" s="11" t="s">
        <v>29</v>
      </c>
      <c r="L39" s="11" t="s">
        <v>30</v>
      </c>
    </row>
    <row r="40" spans="1:13" x14ac:dyDescent="0.45">
      <c r="J40" s="4" t="s">
        <v>44</v>
      </c>
      <c r="K40" s="11" t="s">
        <v>31</v>
      </c>
      <c r="L40" s="11">
        <v>4</v>
      </c>
    </row>
    <row r="41" spans="1:13" x14ac:dyDescent="0.45">
      <c r="J41" s="4" t="s">
        <v>45</v>
      </c>
      <c r="K41" s="11" t="s">
        <v>32</v>
      </c>
      <c r="L41" s="11">
        <v>3</v>
      </c>
    </row>
    <row r="42" spans="1:13" x14ac:dyDescent="0.45">
      <c r="J42" s="4" t="s">
        <v>46</v>
      </c>
      <c r="K42" s="11" t="s">
        <v>33</v>
      </c>
      <c r="L42" s="11">
        <v>2</v>
      </c>
    </row>
    <row r="43" spans="1:13" x14ac:dyDescent="0.45">
      <c r="J43" s="4" t="s">
        <v>47</v>
      </c>
      <c r="K43" s="11" t="s">
        <v>34</v>
      </c>
      <c r="L43" s="11">
        <v>1</v>
      </c>
    </row>
    <row r="44" spans="1:13" x14ac:dyDescent="0.45">
      <c r="J44" s="4" t="s">
        <v>48</v>
      </c>
      <c r="K44" s="11" t="s">
        <v>35</v>
      </c>
      <c r="L44" s="11">
        <v>0</v>
      </c>
    </row>
  </sheetData>
  <mergeCells count="80">
    <mergeCell ref="L13:L16"/>
    <mergeCell ref="M13:M16"/>
    <mergeCell ref="D13:D16"/>
    <mergeCell ref="E13:E16"/>
    <mergeCell ref="H13:H16"/>
    <mergeCell ref="I13:I16"/>
    <mergeCell ref="K13:K16"/>
    <mergeCell ref="A35:G35"/>
    <mergeCell ref="A36:K36"/>
    <mergeCell ref="B34:M34"/>
    <mergeCell ref="B21:M21"/>
    <mergeCell ref="I6:I7"/>
    <mergeCell ref="I9:I12"/>
    <mergeCell ref="H17:H20"/>
    <mergeCell ref="I17:I20"/>
    <mergeCell ref="K17:K20"/>
    <mergeCell ref="E9:E12"/>
    <mergeCell ref="H9:H12"/>
    <mergeCell ref="K9:K12"/>
    <mergeCell ref="L9:L12"/>
    <mergeCell ref="M9:M12"/>
    <mergeCell ref="L17:L20"/>
    <mergeCell ref="E17:E20"/>
    <mergeCell ref="K22:K25"/>
    <mergeCell ref="L22:L25"/>
    <mergeCell ref="M22:M25"/>
    <mergeCell ref="H22:H25"/>
    <mergeCell ref="I22:I25"/>
    <mergeCell ref="A22:A25"/>
    <mergeCell ref="D22:D25"/>
    <mergeCell ref="C6:C7"/>
    <mergeCell ref="D6:D7"/>
    <mergeCell ref="E6:E7"/>
    <mergeCell ref="A9:A12"/>
    <mergeCell ref="B9:B12"/>
    <mergeCell ref="C9:C12"/>
    <mergeCell ref="D9:D12"/>
    <mergeCell ref="A6:A7"/>
    <mergeCell ref="E22:E25"/>
    <mergeCell ref="B6:B7"/>
    <mergeCell ref="C22:C25"/>
    <mergeCell ref="B22:B25"/>
    <mergeCell ref="A13:A16"/>
    <mergeCell ref="B13:B16"/>
    <mergeCell ref="A1:M1"/>
    <mergeCell ref="A2:M2"/>
    <mergeCell ref="A3:M3"/>
    <mergeCell ref="A4:M4"/>
    <mergeCell ref="A17:A20"/>
    <mergeCell ref="B17:B20"/>
    <mergeCell ref="C17:C20"/>
    <mergeCell ref="D17:D20"/>
    <mergeCell ref="H6:H7"/>
    <mergeCell ref="J6:J7"/>
    <mergeCell ref="K6:K7"/>
    <mergeCell ref="L6:L7"/>
    <mergeCell ref="M6:M7"/>
    <mergeCell ref="M17:M20"/>
    <mergeCell ref="F6:G6"/>
    <mergeCell ref="C13:C16"/>
    <mergeCell ref="H26:H29"/>
    <mergeCell ref="K26:K29"/>
    <mergeCell ref="L26:L29"/>
    <mergeCell ref="M26:M29"/>
    <mergeCell ref="I26:I29"/>
    <mergeCell ref="A26:A29"/>
    <mergeCell ref="B26:B29"/>
    <mergeCell ref="C26:C29"/>
    <mergeCell ref="D26:D29"/>
    <mergeCell ref="E26:E29"/>
    <mergeCell ref="H30:H33"/>
    <mergeCell ref="I30:I33"/>
    <mergeCell ref="K30:K33"/>
    <mergeCell ref="L30:L33"/>
    <mergeCell ref="M30:M33"/>
    <mergeCell ref="A30:A33"/>
    <mergeCell ref="B30:B33"/>
    <mergeCell ref="C30:C33"/>
    <mergeCell ref="D30:D33"/>
    <mergeCell ref="E30:E33"/>
  </mergeCells>
  <phoneticPr fontId="3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718BE9-E0DB-4A5B-930A-9898E523E451}">
  <dimension ref="A1:O44"/>
  <sheetViews>
    <sheetView topLeftCell="A19" workbookViewId="0">
      <selection activeCell="H35" sqref="H35:L35"/>
    </sheetView>
  </sheetViews>
  <sheetFormatPr defaultRowHeight="14.25" x14ac:dyDescent="0.45"/>
  <cols>
    <col min="1" max="1" width="7.796875" style="3" customWidth="1"/>
    <col min="4" max="4" width="10.796875" bestFit="1" customWidth="1"/>
    <col min="5" max="5" width="10.19921875" customWidth="1"/>
    <col min="6" max="6" width="11.265625" customWidth="1"/>
    <col min="7" max="7" width="8.796875" style="3" customWidth="1"/>
    <col min="8" max="9" width="9.46484375" customWidth="1"/>
    <col min="10" max="10" width="10.06640625" customWidth="1"/>
    <col min="11" max="11" width="11.19921875" customWidth="1"/>
    <col min="12" max="12" width="11.59765625" customWidth="1"/>
    <col min="13" max="13" width="27.33203125" customWidth="1"/>
  </cols>
  <sheetData>
    <row r="1" spans="1:15" x14ac:dyDescent="0.45">
      <c r="A1" s="26" t="s">
        <v>51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15" x14ac:dyDescent="0.45">
      <c r="A2" s="26" t="s">
        <v>61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</row>
    <row r="3" spans="1:15" x14ac:dyDescent="0.45">
      <c r="A3" s="26" t="s">
        <v>38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1"/>
      <c r="O3" s="1"/>
    </row>
    <row r="4" spans="1:15" x14ac:dyDescent="0.45">
      <c r="A4" s="26" t="s">
        <v>41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1"/>
      <c r="O4" s="1"/>
    </row>
    <row r="6" spans="1:15" ht="29.55" customHeight="1" x14ac:dyDescent="0.45">
      <c r="A6" s="27" t="s">
        <v>0</v>
      </c>
      <c r="B6" s="27" t="s">
        <v>1</v>
      </c>
      <c r="C6" s="27" t="s">
        <v>2</v>
      </c>
      <c r="D6" s="27" t="s">
        <v>3</v>
      </c>
      <c r="E6" s="27" t="s">
        <v>4</v>
      </c>
      <c r="F6" s="27" t="s">
        <v>5</v>
      </c>
      <c r="G6" s="27"/>
      <c r="H6" s="27" t="s">
        <v>11</v>
      </c>
      <c r="I6" s="27" t="s">
        <v>24</v>
      </c>
      <c r="J6" s="27" t="s">
        <v>6</v>
      </c>
      <c r="K6" s="28" t="s">
        <v>7</v>
      </c>
      <c r="L6" s="28" t="s">
        <v>36</v>
      </c>
      <c r="M6" s="28" t="s">
        <v>8</v>
      </c>
      <c r="N6" s="2"/>
      <c r="O6" s="2"/>
    </row>
    <row r="7" spans="1:15" ht="28.5" x14ac:dyDescent="0.45">
      <c r="A7" s="27"/>
      <c r="B7" s="27"/>
      <c r="C7" s="27"/>
      <c r="D7" s="27"/>
      <c r="E7" s="27"/>
      <c r="F7" s="7" t="s">
        <v>15</v>
      </c>
      <c r="G7" s="11" t="s">
        <v>16</v>
      </c>
      <c r="H7" s="27"/>
      <c r="I7" s="27"/>
      <c r="J7" s="27"/>
      <c r="K7" s="28"/>
      <c r="L7" s="28"/>
      <c r="M7" s="28"/>
      <c r="N7" s="2"/>
      <c r="O7" s="2"/>
    </row>
    <row r="8" spans="1:15" x14ac:dyDescent="0.45">
      <c r="A8" s="9">
        <v>1</v>
      </c>
      <c r="B8" s="9">
        <v>2</v>
      </c>
      <c r="C8" s="9">
        <v>3</v>
      </c>
      <c r="D8" s="9">
        <v>4</v>
      </c>
      <c r="E8" s="9">
        <v>5</v>
      </c>
      <c r="F8" s="12">
        <v>6</v>
      </c>
      <c r="G8" s="11">
        <v>7</v>
      </c>
      <c r="H8" s="9">
        <v>8</v>
      </c>
      <c r="I8" s="9">
        <v>9</v>
      </c>
      <c r="J8" s="9">
        <v>10</v>
      </c>
      <c r="K8" s="8">
        <v>11</v>
      </c>
      <c r="L8" s="8">
        <v>12</v>
      </c>
      <c r="M8" s="8">
        <v>13</v>
      </c>
      <c r="N8" s="2"/>
      <c r="O8" s="2"/>
    </row>
    <row r="9" spans="1:15" ht="14.25" customHeight="1" x14ac:dyDescent="0.45">
      <c r="A9" s="29" t="s">
        <v>52</v>
      </c>
      <c r="B9" s="22" t="s">
        <v>57</v>
      </c>
      <c r="C9" s="22" t="s">
        <v>9</v>
      </c>
      <c r="D9" s="22" t="s">
        <v>12</v>
      </c>
      <c r="E9" s="22" t="s">
        <v>10</v>
      </c>
      <c r="F9" s="7" t="s">
        <v>17</v>
      </c>
      <c r="G9" s="11">
        <v>5</v>
      </c>
      <c r="H9" s="27">
        <v>10</v>
      </c>
      <c r="I9" s="27">
        <v>7</v>
      </c>
      <c r="J9" s="9">
        <v>12.5</v>
      </c>
      <c r="K9" s="23">
        <v>302.5</v>
      </c>
      <c r="L9" s="24">
        <v>3.0249999999999999</v>
      </c>
      <c r="M9" s="25" t="s">
        <v>86</v>
      </c>
    </row>
    <row r="10" spans="1:15" x14ac:dyDescent="0.45">
      <c r="A10" s="22"/>
      <c r="B10" s="22"/>
      <c r="C10" s="22"/>
      <c r="D10" s="22"/>
      <c r="E10" s="22"/>
      <c r="F10" s="5" t="s">
        <v>43</v>
      </c>
      <c r="G10" s="10">
        <v>3</v>
      </c>
      <c r="H10" s="27"/>
      <c r="I10" s="27"/>
      <c r="J10" s="10">
        <v>80</v>
      </c>
      <c r="K10" s="23"/>
      <c r="L10" s="24"/>
      <c r="M10" s="25"/>
    </row>
    <row r="11" spans="1:15" x14ac:dyDescent="0.45">
      <c r="A11" s="22"/>
      <c r="B11" s="22"/>
      <c r="C11" s="22"/>
      <c r="D11" s="22"/>
      <c r="E11" s="22"/>
      <c r="F11" s="5" t="s">
        <v>13</v>
      </c>
      <c r="G11" s="10">
        <v>1</v>
      </c>
      <c r="H11" s="27"/>
      <c r="I11" s="27"/>
      <c r="J11" s="10">
        <v>0</v>
      </c>
      <c r="K11" s="23"/>
      <c r="L11" s="24"/>
      <c r="M11" s="25"/>
    </row>
    <row r="12" spans="1:15" x14ac:dyDescent="0.45">
      <c r="A12" s="22"/>
      <c r="B12" s="22"/>
      <c r="C12" s="22"/>
      <c r="D12" s="22"/>
      <c r="E12" s="22"/>
      <c r="F12" s="5" t="s">
        <v>14</v>
      </c>
      <c r="G12" s="10">
        <v>1</v>
      </c>
      <c r="H12" s="27"/>
      <c r="I12" s="27"/>
      <c r="J12" s="9">
        <v>0</v>
      </c>
      <c r="K12" s="23"/>
      <c r="L12" s="24"/>
      <c r="M12" s="25"/>
    </row>
    <row r="13" spans="1:15" ht="14.25" customHeight="1" x14ac:dyDescent="0.45">
      <c r="A13" s="30" t="s">
        <v>53</v>
      </c>
      <c r="B13" s="22" t="s">
        <v>57</v>
      </c>
      <c r="C13" s="22" t="s">
        <v>20</v>
      </c>
      <c r="D13" s="22" t="s">
        <v>21</v>
      </c>
      <c r="E13" s="43" t="s">
        <v>10</v>
      </c>
      <c r="F13" s="7" t="s">
        <v>17</v>
      </c>
      <c r="G13" s="10">
        <v>7.5</v>
      </c>
      <c r="H13" s="27">
        <v>15</v>
      </c>
      <c r="I13" s="27">
        <v>10.5</v>
      </c>
      <c r="J13" s="9">
        <v>12.5</v>
      </c>
      <c r="K13" s="23">
        <v>93.75</v>
      </c>
      <c r="L13" s="24">
        <v>0.9375</v>
      </c>
      <c r="M13" s="25" t="s">
        <v>87</v>
      </c>
    </row>
    <row r="14" spans="1:15" x14ac:dyDescent="0.45">
      <c r="A14" s="31"/>
      <c r="B14" s="22"/>
      <c r="C14" s="22"/>
      <c r="D14" s="22"/>
      <c r="E14" s="31"/>
      <c r="F14" s="5" t="s">
        <v>43</v>
      </c>
      <c r="G14" s="10">
        <v>5</v>
      </c>
      <c r="H14" s="27"/>
      <c r="I14" s="27"/>
      <c r="J14" s="9">
        <v>0</v>
      </c>
      <c r="K14" s="23"/>
      <c r="L14" s="24"/>
      <c r="M14" s="25"/>
    </row>
    <row r="15" spans="1:15" x14ac:dyDescent="0.45">
      <c r="A15" s="31"/>
      <c r="B15" s="22"/>
      <c r="C15" s="22"/>
      <c r="D15" s="22"/>
      <c r="E15" s="31"/>
      <c r="F15" s="5" t="s">
        <v>13</v>
      </c>
      <c r="G15" s="10">
        <v>1.5</v>
      </c>
      <c r="H15" s="27"/>
      <c r="I15" s="27"/>
      <c r="J15" s="9">
        <v>0</v>
      </c>
      <c r="K15" s="23"/>
      <c r="L15" s="24"/>
      <c r="M15" s="25"/>
    </row>
    <row r="16" spans="1:15" x14ac:dyDescent="0.45">
      <c r="A16" s="32"/>
      <c r="B16" s="22"/>
      <c r="C16" s="22"/>
      <c r="D16" s="22"/>
      <c r="E16" s="32"/>
      <c r="F16" s="5" t="s">
        <v>14</v>
      </c>
      <c r="G16" s="10">
        <v>1</v>
      </c>
      <c r="H16" s="27"/>
      <c r="I16" s="27"/>
      <c r="J16" s="9">
        <v>0</v>
      </c>
      <c r="K16" s="23"/>
      <c r="L16" s="24"/>
      <c r="M16" s="25"/>
    </row>
    <row r="17" spans="1:13" ht="14.25" customHeight="1" x14ac:dyDescent="0.45">
      <c r="A17" s="21" t="s">
        <v>54</v>
      </c>
      <c r="B17" s="22" t="s">
        <v>57</v>
      </c>
      <c r="C17" s="22" t="s">
        <v>23</v>
      </c>
      <c r="D17" s="22" t="s">
        <v>22</v>
      </c>
      <c r="E17" s="22" t="s">
        <v>10</v>
      </c>
      <c r="F17" s="7" t="s">
        <v>17</v>
      </c>
      <c r="G17" s="10">
        <v>7.5</v>
      </c>
      <c r="H17" s="27">
        <v>15</v>
      </c>
      <c r="I17" s="27">
        <v>10.5</v>
      </c>
      <c r="J17" s="9">
        <v>0</v>
      </c>
      <c r="K17" s="23">
        <v>0</v>
      </c>
      <c r="L17" s="24">
        <v>0</v>
      </c>
      <c r="M17" s="25" t="s">
        <v>88</v>
      </c>
    </row>
    <row r="18" spans="1:13" x14ac:dyDescent="0.45">
      <c r="A18" s="22"/>
      <c r="B18" s="22"/>
      <c r="C18" s="22"/>
      <c r="D18" s="22"/>
      <c r="E18" s="22"/>
      <c r="F18" s="5" t="s">
        <v>43</v>
      </c>
      <c r="G18" s="10">
        <v>5</v>
      </c>
      <c r="H18" s="27"/>
      <c r="I18" s="27"/>
      <c r="J18" s="10">
        <v>0</v>
      </c>
      <c r="K18" s="23"/>
      <c r="L18" s="24"/>
      <c r="M18" s="25"/>
    </row>
    <row r="19" spans="1:13" x14ac:dyDescent="0.45">
      <c r="A19" s="22"/>
      <c r="B19" s="22"/>
      <c r="C19" s="22"/>
      <c r="D19" s="22"/>
      <c r="E19" s="22"/>
      <c r="F19" s="5" t="s">
        <v>13</v>
      </c>
      <c r="G19" s="10">
        <v>1.5</v>
      </c>
      <c r="H19" s="27"/>
      <c r="I19" s="27"/>
      <c r="J19" s="10">
        <v>0</v>
      </c>
      <c r="K19" s="23"/>
      <c r="L19" s="24"/>
      <c r="M19" s="25"/>
    </row>
    <row r="20" spans="1:13" x14ac:dyDescent="0.45">
      <c r="A20" s="22"/>
      <c r="B20" s="22"/>
      <c r="C20" s="22"/>
      <c r="D20" s="22"/>
      <c r="E20" s="22"/>
      <c r="F20" s="5" t="s">
        <v>14</v>
      </c>
      <c r="G20" s="10">
        <v>1</v>
      </c>
      <c r="H20" s="27"/>
      <c r="I20" s="27"/>
      <c r="J20" s="9">
        <v>0</v>
      </c>
      <c r="K20" s="23"/>
      <c r="L20" s="24"/>
      <c r="M20" s="25"/>
    </row>
    <row r="21" spans="1:13" x14ac:dyDescent="0.45">
      <c r="A21" s="6">
        <v>8</v>
      </c>
      <c r="B21" s="40" t="s">
        <v>17</v>
      </c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2"/>
    </row>
    <row r="22" spans="1:13" ht="14.55" customHeight="1" x14ac:dyDescent="0.45">
      <c r="A22" s="21" t="s">
        <v>42</v>
      </c>
      <c r="B22" s="22" t="s">
        <v>57</v>
      </c>
      <c r="C22" s="22" t="s">
        <v>25</v>
      </c>
      <c r="D22" s="22" t="s">
        <v>26</v>
      </c>
      <c r="E22" s="22" t="s">
        <v>10</v>
      </c>
      <c r="F22" s="7" t="s">
        <v>18</v>
      </c>
      <c r="G22" s="11">
        <v>10</v>
      </c>
      <c r="H22" s="22">
        <v>20</v>
      </c>
      <c r="I22" s="27">
        <v>14</v>
      </c>
      <c r="J22" s="18">
        <v>0</v>
      </c>
      <c r="K22" s="23">
        <v>0</v>
      </c>
      <c r="L22" s="33">
        <v>0</v>
      </c>
      <c r="M22" s="25" t="s">
        <v>89</v>
      </c>
    </row>
    <row r="23" spans="1:13" x14ac:dyDescent="0.45">
      <c r="A23" s="22"/>
      <c r="B23" s="22"/>
      <c r="C23" s="22"/>
      <c r="D23" s="22"/>
      <c r="E23" s="22"/>
      <c r="F23" s="5" t="s">
        <v>43</v>
      </c>
      <c r="G23" s="10">
        <v>7</v>
      </c>
      <c r="H23" s="22"/>
      <c r="I23" s="27"/>
      <c r="J23" s="19">
        <v>0</v>
      </c>
      <c r="K23" s="23"/>
      <c r="L23" s="33"/>
      <c r="M23" s="25"/>
    </row>
    <row r="24" spans="1:13" x14ac:dyDescent="0.45">
      <c r="A24" s="22"/>
      <c r="B24" s="22"/>
      <c r="C24" s="22"/>
      <c r="D24" s="22"/>
      <c r="E24" s="22"/>
      <c r="F24" s="5" t="s">
        <v>13</v>
      </c>
      <c r="G24" s="10">
        <v>2</v>
      </c>
      <c r="H24" s="22"/>
      <c r="I24" s="27"/>
      <c r="J24" s="19">
        <v>0</v>
      </c>
      <c r="K24" s="23"/>
      <c r="L24" s="33"/>
      <c r="M24" s="25"/>
    </row>
    <row r="25" spans="1:13" x14ac:dyDescent="0.45">
      <c r="A25" s="22"/>
      <c r="B25" s="22"/>
      <c r="C25" s="22"/>
      <c r="D25" s="22"/>
      <c r="E25" s="22"/>
      <c r="F25" s="5" t="s">
        <v>14</v>
      </c>
      <c r="G25" s="10">
        <v>1</v>
      </c>
      <c r="H25" s="22"/>
      <c r="I25" s="27"/>
      <c r="J25" s="18">
        <v>0</v>
      </c>
      <c r="K25" s="23"/>
      <c r="L25" s="33"/>
      <c r="M25" s="25"/>
    </row>
    <row r="26" spans="1:13" ht="14.25" customHeight="1" x14ac:dyDescent="0.45">
      <c r="A26" s="21" t="s">
        <v>55</v>
      </c>
      <c r="B26" s="22" t="s">
        <v>57</v>
      </c>
      <c r="C26" s="22" t="s">
        <v>40</v>
      </c>
      <c r="D26" s="22" t="s">
        <v>39</v>
      </c>
      <c r="E26" s="22" t="s">
        <v>10</v>
      </c>
      <c r="F26" s="7" t="s">
        <v>18</v>
      </c>
      <c r="G26" s="11">
        <v>10</v>
      </c>
      <c r="H26" s="22">
        <v>20</v>
      </c>
      <c r="I26" s="22">
        <v>14</v>
      </c>
      <c r="J26" s="18">
        <v>0</v>
      </c>
      <c r="K26" s="23">
        <v>560</v>
      </c>
      <c r="L26" s="24">
        <v>5.6</v>
      </c>
      <c r="M26" s="25" t="s">
        <v>89</v>
      </c>
    </row>
    <row r="27" spans="1:13" x14ac:dyDescent="0.45">
      <c r="A27" s="22"/>
      <c r="B27" s="22"/>
      <c r="C27" s="22"/>
      <c r="D27" s="22"/>
      <c r="E27" s="22"/>
      <c r="F27" s="5" t="s">
        <v>43</v>
      </c>
      <c r="G27" s="10">
        <v>7</v>
      </c>
      <c r="H27" s="22"/>
      <c r="I27" s="22"/>
      <c r="J27" s="19">
        <v>80</v>
      </c>
      <c r="K27" s="23"/>
      <c r="L27" s="24"/>
      <c r="M27" s="25"/>
    </row>
    <row r="28" spans="1:13" x14ac:dyDescent="0.45">
      <c r="A28" s="22"/>
      <c r="B28" s="22"/>
      <c r="C28" s="22"/>
      <c r="D28" s="22"/>
      <c r="E28" s="22"/>
      <c r="F28" s="5" t="s">
        <v>13</v>
      </c>
      <c r="G28" s="10">
        <v>2</v>
      </c>
      <c r="H28" s="22"/>
      <c r="I28" s="22"/>
      <c r="J28" s="19">
        <v>0</v>
      </c>
      <c r="K28" s="23"/>
      <c r="L28" s="24"/>
      <c r="M28" s="25"/>
    </row>
    <row r="29" spans="1:13" x14ac:dyDescent="0.45">
      <c r="A29" s="22"/>
      <c r="B29" s="22"/>
      <c r="C29" s="22"/>
      <c r="D29" s="22"/>
      <c r="E29" s="22"/>
      <c r="F29" s="5" t="s">
        <v>14</v>
      </c>
      <c r="G29" s="10">
        <v>1</v>
      </c>
      <c r="H29" s="22"/>
      <c r="I29" s="22"/>
      <c r="J29" s="19">
        <v>0</v>
      </c>
      <c r="K29" s="23"/>
      <c r="L29" s="24"/>
      <c r="M29" s="25"/>
    </row>
    <row r="30" spans="1:13" ht="14.25" customHeight="1" x14ac:dyDescent="0.45">
      <c r="A30" s="21" t="s">
        <v>56</v>
      </c>
      <c r="B30" s="22" t="s">
        <v>57</v>
      </c>
      <c r="C30" s="22" t="s">
        <v>58</v>
      </c>
      <c r="D30" s="22" t="s">
        <v>59</v>
      </c>
      <c r="E30" s="22" t="s">
        <v>10</v>
      </c>
      <c r="F30" s="7" t="s">
        <v>18</v>
      </c>
      <c r="G30" s="11">
        <v>10</v>
      </c>
      <c r="H30" s="22">
        <v>20</v>
      </c>
      <c r="I30" s="22">
        <v>14</v>
      </c>
      <c r="J30" s="18">
        <v>0</v>
      </c>
      <c r="K30" s="23">
        <v>280</v>
      </c>
      <c r="L30" s="24">
        <v>2.8</v>
      </c>
      <c r="M30" s="25" t="s">
        <v>89</v>
      </c>
    </row>
    <row r="31" spans="1:13" x14ac:dyDescent="0.45">
      <c r="A31" s="22"/>
      <c r="B31" s="22"/>
      <c r="C31" s="22"/>
      <c r="D31" s="22"/>
      <c r="E31" s="22"/>
      <c r="F31" s="5" t="s">
        <v>43</v>
      </c>
      <c r="G31" s="10">
        <v>7</v>
      </c>
      <c r="H31" s="22"/>
      <c r="I31" s="22"/>
      <c r="J31" s="19">
        <v>40</v>
      </c>
      <c r="K31" s="23"/>
      <c r="L31" s="24"/>
      <c r="M31" s="25"/>
    </row>
    <row r="32" spans="1:13" x14ac:dyDescent="0.45">
      <c r="A32" s="22"/>
      <c r="B32" s="22"/>
      <c r="C32" s="22"/>
      <c r="D32" s="22"/>
      <c r="E32" s="22"/>
      <c r="F32" s="5" t="s">
        <v>13</v>
      </c>
      <c r="G32" s="10">
        <v>2</v>
      </c>
      <c r="H32" s="22"/>
      <c r="I32" s="22"/>
      <c r="J32" s="19">
        <v>0</v>
      </c>
      <c r="K32" s="23"/>
      <c r="L32" s="24"/>
      <c r="M32" s="25"/>
    </row>
    <row r="33" spans="1:13" x14ac:dyDescent="0.45">
      <c r="A33" s="22"/>
      <c r="B33" s="22"/>
      <c r="C33" s="22"/>
      <c r="D33" s="22"/>
      <c r="E33" s="22"/>
      <c r="F33" s="5" t="s">
        <v>14</v>
      </c>
      <c r="G33" s="10">
        <v>1</v>
      </c>
      <c r="H33" s="22"/>
      <c r="I33" s="22"/>
      <c r="J33" s="19">
        <v>0</v>
      </c>
      <c r="K33" s="23"/>
      <c r="L33" s="24"/>
      <c r="M33" s="25"/>
    </row>
    <row r="34" spans="1:13" x14ac:dyDescent="0.45">
      <c r="A34" s="6">
        <v>16</v>
      </c>
      <c r="B34" s="40" t="s">
        <v>18</v>
      </c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2"/>
    </row>
    <row r="35" spans="1:13" ht="60.4" customHeight="1" thickBot="1" x14ac:dyDescent="0.5">
      <c r="A35" s="34" t="s">
        <v>19</v>
      </c>
      <c r="B35" s="35"/>
      <c r="C35" s="35"/>
      <c r="D35" s="35"/>
      <c r="E35" s="35"/>
      <c r="F35" s="35"/>
      <c r="G35" s="36"/>
      <c r="H35" s="13">
        <v>100</v>
      </c>
      <c r="I35" s="13">
        <v>70</v>
      </c>
      <c r="J35" s="13">
        <v>225</v>
      </c>
      <c r="K35" s="14">
        <v>1236.25</v>
      </c>
      <c r="L35" s="15">
        <v>12.362500000000001</v>
      </c>
      <c r="M35" s="16" t="s">
        <v>50</v>
      </c>
    </row>
    <row r="36" spans="1:13" ht="14.65" thickBot="1" x14ac:dyDescent="0.5">
      <c r="A36" s="37" t="s">
        <v>37</v>
      </c>
      <c r="B36" s="38"/>
      <c r="C36" s="38"/>
      <c r="D36" s="38"/>
      <c r="E36" s="38"/>
      <c r="F36" s="38"/>
      <c r="G36" s="38"/>
      <c r="H36" s="38"/>
      <c r="I36" s="38"/>
      <c r="J36" s="38"/>
      <c r="K36" s="39"/>
      <c r="L36" s="20" t="str">
        <f t="shared" ref="L36" si="0">IF(K36&lt;=39.5,"E",IF(K36&lt;=55.5,"D",IF(K36&lt;=65.5,"C",IF(K36&lt;=75.5,"B",IF(K36&lt;=100,"A")))))</f>
        <v>E</v>
      </c>
      <c r="M36" s="17" t="s">
        <v>49</v>
      </c>
    </row>
    <row r="38" spans="1:13" x14ac:dyDescent="0.45">
      <c r="J38" t="s">
        <v>27</v>
      </c>
    </row>
    <row r="39" spans="1:13" x14ac:dyDescent="0.45">
      <c r="J39" s="11" t="s">
        <v>28</v>
      </c>
      <c r="K39" s="11" t="s">
        <v>29</v>
      </c>
      <c r="L39" s="11" t="s">
        <v>30</v>
      </c>
    </row>
    <row r="40" spans="1:13" x14ac:dyDescent="0.45">
      <c r="J40" s="4" t="s">
        <v>44</v>
      </c>
      <c r="K40" s="11" t="s">
        <v>31</v>
      </c>
      <c r="L40" s="11">
        <v>4</v>
      </c>
    </row>
    <row r="41" spans="1:13" x14ac:dyDescent="0.45">
      <c r="J41" s="4" t="s">
        <v>45</v>
      </c>
      <c r="K41" s="11" t="s">
        <v>32</v>
      </c>
      <c r="L41" s="11">
        <v>3</v>
      </c>
    </row>
    <row r="42" spans="1:13" x14ac:dyDescent="0.45">
      <c r="J42" s="4" t="s">
        <v>46</v>
      </c>
      <c r="K42" s="11" t="s">
        <v>33</v>
      </c>
      <c r="L42" s="11">
        <v>2</v>
      </c>
    </row>
    <row r="43" spans="1:13" x14ac:dyDescent="0.45">
      <c r="J43" s="4" t="s">
        <v>47</v>
      </c>
      <c r="K43" s="11" t="s">
        <v>34</v>
      </c>
      <c r="L43" s="11">
        <v>1</v>
      </c>
    </row>
    <row r="44" spans="1:13" x14ac:dyDescent="0.45">
      <c r="J44" s="4" t="s">
        <v>48</v>
      </c>
      <c r="K44" s="11" t="s">
        <v>35</v>
      </c>
      <c r="L44" s="11">
        <v>0</v>
      </c>
    </row>
  </sheetData>
  <mergeCells count="80">
    <mergeCell ref="B34:M34"/>
    <mergeCell ref="M30:M33"/>
    <mergeCell ref="L30:L33"/>
    <mergeCell ref="M17:M20"/>
    <mergeCell ref="A35:G35"/>
    <mergeCell ref="L26:L29"/>
    <mergeCell ref="B21:M21"/>
    <mergeCell ref="E26:E29"/>
    <mergeCell ref="M26:M29"/>
    <mergeCell ref="H22:H25"/>
    <mergeCell ref="I22:I25"/>
    <mergeCell ref="K22:K25"/>
    <mergeCell ref="L22:L25"/>
    <mergeCell ref="M22:M25"/>
    <mergeCell ref="A22:A25"/>
    <mergeCell ref="B22:B25"/>
    <mergeCell ref="A36:K36"/>
    <mergeCell ref="H26:H29"/>
    <mergeCell ref="I26:I29"/>
    <mergeCell ref="K26:K29"/>
    <mergeCell ref="A26:A29"/>
    <mergeCell ref="A30:A33"/>
    <mergeCell ref="B30:B33"/>
    <mergeCell ref="C30:C33"/>
    <mergeCell ref="D30:D33"/>
    <mergeCell ref="E30:E33"/>
    <mergeCell ref="H30:H33"/>
    <mergeCell ref="I30:I33"/>
    <mergeCell ref="K30:K33"/>
    <mergeCell ref="B26:B29"/>
    <mergeCell ref="C26:C29"/>
    <mergeCell ref="D26:D29"/>
    <mergeCell ref="C22:C25"/>
    <mergeCell ref="D22:D25"/>
    <mergeCell ref="E22:E25"/>
    <mergeCell ref="M9:M12"/>
    <mergeCell ref="A13:A16"/>
    <mergeCell ref="B13:B16"/>
    <mergeCell ref="C13:C16"/>
    <mergeCell ref="D13:D16"/>
    <mergeCell ref="E13:E16"/>
    <mergeCell ref="H13:H16"/>
    <mergeCell ref="A9:A12"/>
    <mergeCell ref="B9:B12"/>
    <mergeCell ref="C9:C12"/>
    <mergeCell ref="D9:D12"/>
    <mergeCell ref="E9:E12"/>
    <mergeCell ref="I13:I16"/>
    <mergeCell ref="K13:K16"/>
    <mergeCell ref="L13:L16"/>
    <mergeCell ref="M13:M16"/>
    <mergeCell ref="A17:A20"/>
    <mergeCell ref="I9:I12"/>
    <mergeCell ref="K9:K12"/>
    <mergeCell ref="L9:L12"/>
    <mergeCell ref="B17:B20"/>
    <mergeCell ref="C17:C20"/>
    <mergeCell ref="D17:D20"/>
    <mergeCell ref="E17:E20"/>
    <mergeCell ref="H9:H12"/>
    <mergeCell ref="H17:H20"/>
    <mergeCell ref="I17:I20"/>
    <mergeCell ref="K17:K20"/>
    <mergeCell ref="L17:L20"/>
    <mergeCell ref="M6:M7"/>
    <mergeCell ref="A1:M1"/>
    <mergeCell ref="A2:M2"/>
    <mergeCell ref="A3:M3"/>
    <mergeCell ref="A4:M4"/>
    <mergeCell ref="A6:A7"/>
    <mergeCell ref="B6:B7"/>
    <mergeCell ref="C6:C7"/>
    <mergeCell ref="D6:D7"/>
    <mergeCell ref="E6:E7"/>
    <mergeCell ref="F6:G6"/>
    <mergeCell ref="H6:H7"/>
    <mergeCell ref="I6:I7"/>
    <mergeCell ref="J6:J7"/>
    <mergeCell ref="K6:K7"/>
    <mergeCell ref="L6:L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496349-6AA5-4D2C-A77D-21451121008F}">
  <dimension ref="A1:O44"/>
  <sheetViews>
    <sheetView topLeftCell="A23" workbookViewId="0">
      <selection activeCell="H35" sqref="H35:L35"/>
    </sheetView>
  </sheetViews>
  <sheetFormatPr defaultRowHeight="14.25" x14ac:dyDescent="0.45"/>
  <cols>
    <col min="1" max="1" width="7.796875" style="3" customWidth="1"/>
    <col min="4" max="4" width="10.796875" bestFit="1" customWidth="1"/>
    <col min="5" max="5" width="10.19921875" customWidth="1"/>
    <col min="6" max="6" width="11.265625" customWidth="1"/>
    <col min="7" max="7" width="8.796875" style="3" customWidth="1"/>
    <col min="8" max="9" width="9.46484375" customWidth="1"/>
    <col min="10" max="10" width="10.06640625" customWidth="1"/>
    <col min="11" max="11" width="11.19921875" customWidth="1"/>
    <col min="12" max="12" width="11.59765625" customWidth="1"/>
    <col min="13" max="13" width="27.33203125" customWidth="1"/>
  </cols>
  <sheetData>
    <row r="1" spans="1:15" x14ac:dyDescent="0.45">
      <c r="A1" s="26" t="s">
        <v>51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15" x14ac:dyDescent="0.45">
      <c r="A2" s="26" t="s">
        <v>62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</row>
    <row r="3" spans="1:15" x14ac:dyDescent="0.45">
      <c r="A3" s="26" t="s">
        <v>38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1"/>
      <c r="O3" s="1"/>
    </row>
    <row r="4" spans="1:15" x14ac:dyDescent="0.45">
      <c r="A4" s="26" t="s">
        <v>41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1"/>
      <c r="O4" s="1"/>
    </row>
    <row r="6" spans="1:15" ht="29.55" customHeight="1" x14ac:dyDescent="0.45">
      <c r="A6" s="27" t="s">
        <v>0</v>
      </c>
      <c r="B6" s="27" t="s">
        <v>1</v>
      </c>
      <c r="C6" s="27" t="s">
        <v>2</v>
      </c>
      <c r="D6" s="27" t="s">
        <v>3</v>
      </c>
      <c r="E6" s="27" t="s">
        <v>4</v>
      </c>
      <c r="F6" s="27" t="s">
        <v>5</v>
      </c>
      <c r="G6" s="27"/>
      <c r="H6" s="27" t="s">
        <v>11</v>
      </c>
      <c r="I6" s="27" t="s">
        <v>24</v>
      </c>
      <c r="J6" s="27" t="s">
        <v>6</v>
      </c>
      <c r="K6" s="28" t="s">
        <v>7</v>
      </c>
      <c r="L6" s="28" t="s">
        <v>36</v>
      </c>
      <c r="M6" s="28" t="s">
        <v>8</v>
      </c>
      <c r="N6" s="2"/>
      <c r="O6" s="2"/>
    </row>
    <row r="7" spans="1:15" ht="28.5" x14ac:dyDescent="0.45">
      <c r="A7" s="27"/>
      <c r="B7" s="27"/>
      <c r="C7" s="27"/>
      <c r="D7" s="27"/>
      <c r="E7" s="27"/>
      <c r="F7" s="7" t="s">
        <v>15</v>
      </c>
      <c r="G7" s="11" t="s">
        <v>16</v>
      </c>
      <c r="H7" s="27"/>
      <c r="I7" s="27"/>
      <c r="J7" s="27"/>
      <c r="K7" s="28"/>
      <c r="L7" s="28"/>
      <c r="M7" s="28"/>
      <c r="N7" s="2"/>
      <c r="O7" s="2"/>
    </row>
    <row r="8" spans="1:15" x14ac:dyDescent="0.45">
      <c r="A8" s="9">
        <v>1</v>
      </c>
      <c r="B8" s="9">
        <v>2</v>
      </c>
      <c r="C8" s="9">
        <v>3</v>
      </c>
      <c r="D8" s="9">
        <v>4</v>
      </c>
      <c r="E8" s="9">
        <v>5</v>
      </c>
      <c r="F8" s="12">
        <v>6</v>
      </c>
      <c r="G8" s="11">
        <v>7</v>
      </c>
      <c r="H8" s="9">
        <v>8</v>
      </c>
      <c r="I8" s="9">
        <v>9</v>
      </c>
      <c r="J8" s="9">
        <v>10</v>
      </c>
      <c r="K8" s="8">
        <v>11</v>
      </c>
      <c r="L8" s="8">
        <v>12</v>
      </c>
      <c r="M8" s="8">
        <v>13</v>
      </c>
      <c r="N8" s="2"/>
      <c r="O8" s="2"/>
    </row>
    <row r="9" spans="1:15" ht="14.25" customHeight="1" x14ac:dyDescent="0.45">
      <c r="A9" s="29" t="s">
        <v>52</v>
      </c>
      <c r="B9" s="22" t="s">
        <v>57</v>
      </c>
      <c r="C9" s="22" t="s">
        <v>9</v>
      </c>
      <c r="D9" s="22" t="s">
        <v>12</v>
      </c>
      <c r="E9" s="22" t="s">
        <v>10</v>
      </c>
      <c r="F9" s="7" t="s">
        <v>17</v>
      </c>
      <c r="G9" s="11">
        <v>5</v>
      </c>
      <c r="H9" s="27">
        <v>10</v>
      </c>
      <c r="I9" s="27">
        <v>7</v>
      </c>
      <c r="J9" s="9">
        <v>0</v>
      </c>
      <c r="K9" s="23">
        <v>0</v>
      </c>
      <c r="L9" s="24">
        <v>0</v>
      </c>
      <c r="M9" s="25" t="s">
        <v>86</v>
      </c>
    </row>
    <row r="10" spans="1:15" x14ac:dyDescent="0.45">
      <c r="A10" s="22"/>
      <c r="B10" s="22"/>
      <c r="C10" s="22"/>
      <c r="D10" s="22"/>
      <c r="E10" s="22"/>
      <c r="F10" s="5" t="s">
        <v>43</v>
      </c>
      <c r="G10" s="10">
        <v>3</v>
      </c>
      <c r="H10" s="27"/>
      <c r="I10" s="27"/>
      <c r="J10" s="10">
        <v>0</v>
      </c>
      <c r="K10" s="23"/>
      <c r="L10" s="24"/>
      <c r="M10" s="25"/>
    </row>
    <row r="11" spans="1:15" x14ac:dyDescent="0.45">
      <c r="A11" s="22"/>
      <c r="B11" s="22"/>
      <c r="C11" s="22"/>
      <c r="D11" s="22"/>
      <c r="E11" s="22"/>
      <c r="F11" s="5" t="s">
        <v>13</v>
      </c>
      <c r="G11" s="10">
        <v>1</v>
      </c>
      <c r="H11" s="27"/>
      <c r="I11" s="27"/>
      <c r="J11" s="10">
        <v>0</v>
      </c>
      <c r="K11" s="23"/>
      <c r="L11" s="24"/>
      <c r="M11" s="25"/>
    </row>
    <row r="12" spans="1:15" x14ac:dyDescent="0.45">
      <c r="A12" s="22"/>
      <c r="B12" s="22"/>
      <c r="C12" s="22"/>
      <c r="D12" s="22"/>
      <c r="E12" s="22"/>
      <c r="F12" s="5" t="s">
        <v>14</v>
      </c>
      <c r="G12" s="10">
        <v>1</v>
      </c>
      <c r="H12" s="27"/>
      <c r="I12" s="27"/>
      <c r="J12" s="9">
        <v>0</v>
      </c>
      <c r="K12" s="23"/>
      <c r="L12" s="24"/>
      <c r="M12" s="25"/>
    </row>
    <row r="13" spans="1:15" ht="14.25" customHeight="1" x14ac:dyDescent="0.45">
      <c r="A13" s="30" t="s">
        <v>53</v>
      </c>
      <c r="B13" s="22" t="s">
        <v>57</v>
      </c>
      <c r="C13" s="22" t="s">
        <v>20</v>
      </c>
      <c r="D13" s="22" t="s">
        <v>21</v>
      </c>
      <c r="E13" s="43" t="s">
        <v>10</v>
      </c>
      <c r="F13" s="7" t="s">
        <v>17</v>
      </c>
      <c r="G13" s="10">
        <v>7.5</v>
      </c>
      <c r="H13" s="27">
        <v>15</v>
      </c>
      <c r="I13" s="27">
        <v>10.5</v>
      </c>
      <c r="J13" s="9">
        <v>0</v>
      </c>
      <c r="K13" s="23">
        <v>0</v>
      </c>
      <c r="L13" s="24">
        <v>0</v>
      </c>
      <c r="M13" s="25" t="s">
        <v>87</v>
      </c>
    </row>
    <row r="14" spans="1:15" x14ac:dyDescent="0.45">
      <c r="A14" s="31"/>
      <c r="B14" s="22"/>
      <c r="C14" s="22"/>
      <c r="D14" s="22"/>
      <c r="E14" s="31"/>
      <c r="F14" s="5" t="s">
        <v>43</v>
      </c>
      <c r="G14" s="10">
        <v>5</v>
      </c>
      <c r="H14" s="27"/>
      <c r="I14" s="27"/>
      <c r="J14" s="9">
        <v>0</v>
      </c>
      <c r="K14" s="23"/>
      <c r="L14" s="24"/>
      <c r="M14" s="25"/>
    </row>
    <row r="15" spans="1:15" x14ac:dyDescent="0.45">
      <c r="A15" s="31"/>
      <c r="B15" s="22"/>
      <c r="C15" s="22"/>
      <c r="D15" s="22"/>
      <c r="E15" s="31"/>
      <c r="F15" s="5" t="s">
        <v>13</v>
      </c>
      <c r="G15" s="10">
        <v>1.5</v>
      </c>
      <c r="H15" s="27"/>
      <c r="I15" s="27"/>
      <c r="J15" s="9">
        <v>0</v>
      </c>
      <c r="K15" s="23"/>
      <c r="L15" s="24"/>
      <c r="M15" s="25"/>
    </row>
    <row r="16" spans="1:15" x14ac:dyDescent="0.45">
      <c r="A16" s="32"/>
      <c r="B16" s="22"/>
      <c r="C16" s="22"/>
      <c r="D16" s="22"/>
      <c r="E16" s="32"/>
      <c r="F16" s="5" t="s">
        <v>14</v>
      </c>
      <c r="G16" s="10">
        <v>1</v>
      </c>
      <c r="H16" s="27"/>
      <c r="I16" s="27"/>
      <c r="J16" s="9">
        <v>0</v>
      </c>
      <c r="K16" s="23"/>
      <c r="L16" s="24"/>
      <c r="M16" s="25"/>
    </row>
    <row r="17" spans="1:13" ht="14.25" customHeight="1" x14ac:dyDescent="0.45">
      <c r="A17" s="21" t="s">
        <v>54</v>
      </c>
      <c r="B17" s="22" t="s">
        <v>57</v>
      </c>
      <c r="C17" s="22" t="s">
        <v>23</v>
      </c>
      <c r="D17" s="22" t="s">
        <v>22</v>
      </c>
      <c r="E17" s="22" t="s">
        <v>10</v>
      </c>
      <c r="F17" s="7" t="s">
        <v>17</v>
      </c>
      <c r="G17" s="10">
        <v>7.5</v>
      </c>
      <c r="H17" s="27">
        <v>15</v>
      </c>
      <c r="I17" s="27">
        <v>10.5</v>
      </c>
      <c r="J17" s="9">
        <v>0</v>
      </c>
      <c r="K17" s="23">
        <v>0</v>
      </c>
      <c r="L17" s="24">
        <v>0</v>
      </c>
      <c r="M17" s="25" t="s">
        <v>88</v>
      </c>
    </row>
    <row r="18" spans="1:13" x14ac:dyDescent="0.45">
      <c r="A18" s="22"/>
      <c r="B18" s="22"/>
      <c r="C18" s="22"/>
      <c r="D18" s="22"/>
      <c r="E18" s="22"/>
      <c r="F18" s="5" t="s">
        <v>43</v>
      </c>
      <c r="G18" s="10">
        <v>5</v>
      </c>
      <c r="H18" s="27"/>
      <c r="I18" s="27"/>
      <c r="J18" s="10">
        <v>0</v>
      </c>
      <c r="K18" s="23"/>
      <c r="L18" s="24"/>
      <c r="M18" s="25"/>
    </row>
    <row r="19" spans="1:13" x14ac:dyDescent="0.45">
      <c r="A19" s="22"/>
      <c r="B19" s="22"/>
      <c r="C19" s="22"/>
      <c r="D19" s="22"/>
      <c r="E19" s="22"/>
      <c r="F19" s="5" t="s">
        <v>13</v>
      </c>
      <c r="G19" s="10">
        <v>1.5</v>
      </c>
      <c r="H19" s="27"/>
      <c r="I19" s="27"/>
      <c r="J19" s="10">
        <v>0</v>
      </c>
      <c r="K19" s="23"/>
      <c r="L19" s="24"/>
      <c r="M19" s="25"/>
    </row>
    <row r="20" spans="1:13" x14ac:dyDescent="0.45">
      <c r="A20" s="22"/>
      <c r="B20" s="22"/>
      <c r="C20" s="22"/>
      <c r="D20" s="22"/>
      <c r="E20" s="22"/>
      <c r="F20" s="5" t="s">
        <v>14</v>
      </c>
      <c r="G20" s="10">
        <v>1</v>
      </c>
      <c r="H20" s="27"/>
      <c r="I20" s="27"/>
      <c r="J20" s="9">
        <v>0</v>
      </c>
      <c r="K20" s="23"/>
      <c r="L20" s="24"/>
      <c r="M20" s="25"/>
    </row>
    <row r="21" spans="1:13" x14ac:dyDescent="0.45">
      <c r="A21" s="6">
        <v>8</v>
      </c>
      <c r="B21" s="40" t="s">
        <v>17</v>
      </c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2"/>
    </row>
    <row r="22" spans="1:13" ht="14.55" customHeight="1" x14ac:dyDescent="0.45">
      <c r="A22" s="21" t="s">
        <v>42</v>
      </c>
      <c r="B22" s="22" t="s">
        <v>57</v>
      </c>
      <c r="C22" s="22" t="s">
        <v>25</v>
      </c>
      <c r="D22" s="22" t="s">
        <v>26</v>
      </c>
      <c r="E22" s="22" t="s">
        <v>10</v>
      </c>
      <c r="F22" s="7" t="s">
        <v>18</v>
      </c>
      <c r="G22" s="11">
        <v>10</v>
      </c>
      <c r="H22" s="22">
        <v>20</v>
      </c>
      <c r="I22" s="27">
        <v>14</v>
      </c>
      <c r="J22" s="18">
        <v>0</v>
      </c>
      <c r="K22" s="23">
        <v>0</v>
      </c>
      <c r="L22" s="33">
        <v>0</v>
      </c>
      <c r="M22" s="25" t="s">
        <v>89</v>
      </c>
    </row>
    <row r="23" spans="1:13" x14ac:dyDescent="0.45">
      <c r="A23" s="22"/>
      <c r="B23" s="22"/>
      <c r="C23" s="22"/>
      <c r="D23" s="22"/>
      <c r="E23" s="22"/>
      <c r="F23" s="5" t="s">
        <v>43</v>
      </c>
      <c r="G23" s="10">
        <v>7</v>
      </c>
      <c r="H23" s="22"/>
      <c r="I23" s="27"/>
      <c r="J23" s="19">
        <v>0</v>
      </c>
      <c r="K23" s="23"/>
      <c r="L23" s="33"/>
      <c r="M23" s="25"/>
    </row>
    <row r="24" spans="1:13" x14ac:dyDescent="0.45">
      <c r="A24" s="22"/>
      <c r="B24" s="22"/>
      <c r="C24" s="22"/>
      <c r="D24" s="22"/>
      <c r="E24" s="22"/>
      <c r="F24" s="5" t="s">
        <v>13</v>
      </c>
      <c r="G24" s="10">
        <v>2</v>
      </c>
      <c r="H24" s="22"/>
      <c r="I24" s="27"/>
      <c r="J24" s="19">
        <v>0</v>
      </c>
      <c r="K24" s="23"/>
      <c r="L24" s="33"/>
      <c r="M24" s="25"/>
    </row>
    <row r="25" spans="1:13" x14ac:dyDescent="0.45">
      <c r="A25" s="22"/>
      <c r="B25" s="22"/>
      <c r="C25" s="22"/>
      <c r="D25" s="22"/>
      <c r="E25" s="22"/>
      <c r="F25" s="5" t="s">
        <v>14</v>
      </c>
      <c r="G25" s="10">
        <v>1</v>
      </c>
      <c r="H25" s="22"/>
      <c r="I25" s="27"/>
      <c r="J25" s="18">
        <v>0</v>
      </c>
      <c r="K25" s="23"/>
      <c r="L25" s="33"/>
      <c r="M25" s="25"/>
    </row>
    <row r="26" spans="1:13" ht="14.25" customHeight="1" x14ac:dyDescent="0.45">
      <c r="A26" s="21" t="s">
        <v>55</v>
      </c>
      <c r="B26" s="22" t="s">
        <v>57</v>
      </c>
      <c r="C26" s="22" t="s">
        <v>40</v>
      </c>
      <c r="D26" s="22" t="s">
        <v>39</v>
      </c>
      <c r="E26" s="22" t="s">
        <v>10</v>
      </c>
      <c r="F26" s="7" t="s">
        <v>18</v>
      </c>
      <c r="G26" s="11">
        <v>10</v>
      </c>
      <c r="H26" s="22">
        <v>20</v>
      </c>
      <c r="I26" s="22">
        <v>14</v>
      </c>
      <c r="J26" s="18">
        <v>0</v>
      </c>
      <c r="K26" s="23">
        <v>0</v>
      </c>
      <c r="L26" s="24">
        <v>0</v>
      </c>
      <c r="M26" s="25" t="s">
        <v>89</v>
      </c>
    </row>
    <row r="27" spans="1:13" x14ac:dyDescent="0.45">
      <c r="A27" s="22"/>
      <c r="B27" s="22"/>
      <c r="C27" s="22"/>
      <c r="D27" s="22"/>
      <c r="E27" s="22"/>
      <c r="F27" s="5" t="s">
        <v>43</v>
      </c>
      <c r="G27" s="10">
        <v>7</v>
      </c>
      <c r="H27" s="22"/>
      <c r="I27" s="22"/>
      <c r="J27" s="19">
        <v>0</v>
      </c>
      <c r="K27" s="23"/>
      <c r="L27" s="24"/>
      <c r="M27" s="25"/>
    </row>
    <row r="28" spans="1:13" x14ac:dyDescent="0.45">
      <c r="A28" s="22"/>
      <c r="B28" s="22"/>
      <c r="C28" s="22"/>
      <c r="D28" s="22"/>
      <c r="E28" s="22"/>
      <c r="F28" s="5" t="s">
        <v>13</v>
      </c>
      <c r="G28" s="10">
        <v>2</v>
      </c>
      <c r="H28" s="22"/>
      <c r="I28" s="22"/>
      <c r="J28" s="19">
        <v>0</v>
      </c>
      <c r="K28" s="23"/>
      <c r="L28" s="24"/>
      <c r="M28" s="25"/>
    </row>
    <row r="29" spans="1:13" x14ac:dyDescent="0.45">
      <c r="A29" s="22"/>
      <c r="B29" s="22"/>
      <c r="C29" s="22"/>
      <c r="D29" s="22"/>
      <c r="E29" s="22"/>
      <c r="F29" s="5" t="s">
        <v>14</v>
      </c>
      <c r="G29" s="10">
        <v>1</v>
      </c>
      <c r="H29" s="22"/>
      <c r="I29" s="22"/>
      <c r="J29" s="19">
        <v>0</v>
      </c>
      <c r="K29" s="23"/>
      <c r="L29" s="24"/>
      <c r="M29" s="25"/>
    </row>
    <row r="30" spans="1:13" ht="14.25" customHeight="1" x14ac:dyDescent="0.45">
      <c r="A30" s="21" t="s">
        <v>56</v>
      </c>
      <c r="B30" s="22" t="s">
        <v>57</v>
      </c>
      <c r="C30" s="22" t="s">
        <v>58</v>
      </c>
      <c r="D30" s="22" t="s">
        <v>59</v>
      </c>
      <c r="E30" s="22" t="s">
        <v>10</v>
      </c>
      <c r="F30" s="7" t="s">
        <v>18</v>
      </c>
      <c r="G30" s="11">
        <v>10</v>
      </c>
      <c r="H30" s="22">
        <v>20</v>
      </c>
      <c r="I30" s="22">
        <v>14</v>
      </c>
      <c r="J30" s="18">
        <v>0</v>
      </c>
      <c r="K30" s="23">
        <v>0</v>
      </c>
      <c r="L30" s="24">
        <v>0</v>
      </c>
      <c r="M30" s="25" t="s">
        <v>89</v>
      </c>
    </row>
    <row r="31" spans="1:13" x14ac:dyDescent="0.45">
      <c r="A31" s="22"/>
      <c r="B31" s="22"/>
      <c r="C31" s="22"/>
      <c r="D31" s="22"/>
      <c r="E31" s="22"/>
      <c r="F31" s="5" t="s">
        <v>43</v>
      </c>
      <c r="G31" s="10">
        <v>7</v>
      </c>
      <c r="H31" s="22"/>
      <c r="I31" s="22"/>
      <c r="J31" s="19">
        <v>0</v>
      </c>
      <c r="K31" s="23"/>
      <c r="L31" s="24"/>
      <c r="M31" s="25"/>
    </row>
    <row r="32" spans="1:13" x14ac:dyDescent="0.45">
      <c r="A32" s="22"/>
      <c r="B32" s="22"/>
      <c r="C32" s="22"/>
      <c r="D32" s="22"/>
      <c r="E32" s="22"/>
      <c r="F32" s="5" t="s">
        <v>13</v>
      </c>
      <c r="G32" s="10">
        <v>2</v>
      </c>
      <c r="H32" s="22"/>
      <c r="I32" s="22"/>
      <c r="J32" s="19">
        <v>0</v>
      </c>
      <c r="K32" s="23"/>
      <c r="L32" s="24"/>
      <c r="M32" s="25"/>
    </row>
    <row r="33" spans="1:13" x14ac:dyDescent="0.45">
      <c r="A33" s="22"/>
      <c r="B33" s="22"/>
      <c r="C33" s="22"/>
      <c r="D33" s="22"/>
      <c r="E33" s="22"/>
      <c r="F33" s="5" t="s">
        <v>14</v>
      </c>
      <c r="G33" s="10">
        <v>1</v>
      </c>
      <c r="H33" s="22"/>
      <c r="I33" s="22"/>
      <c r="J33" s="19">
        <v>0</v>
      </c>
      <c r="K33" s="23"/>
      <c r="L33" s="24"/>
      <c r="M33" s="25"/>
    </row>
    <row r="34" spans="1:13" x14ac:dyDescent="0.45">
      <c r="A34" s="6">
        <v>16</v>
      </c>
      <c r="B34" s="40" t="s">
        <v>18</v>
      </c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2"/>
    </row>
    <row r="35" spans="1:13" ht="60.4" customHeight="1" thickBot="1" x14ac:dyDescent="0.5">
      <c r="A35" s="34" t="s">
        <v>19</v>
      </c>
      <c r="B35" s="35"/>
      <c r="C35" s="35"/>
      <c r="D35" s="35"/>
      <c r="E35" s="35"/>
      <c r="F35" s="35"/>
      <c r="G35" s="36"/>
      <c r="H35" s="13">
        <v>100</v>
      </c>
      <c r="I35" s="13">
        <v>70</v>
      </c>
      <c r="J35" s="13">
        <v>0</v>
      </c>
      <c r="K35" s="14">
        <v>0</v>
      </c>
      <c r="L35" s="15">
        <v>0</v>
      </c>
      <c r="M35" s="16" t="s">
        <v>50</v>
      </c>
    </row>
    <row r="36" spans="1:13" ht="14.65" thickBot="1" x14ac:dyDescent="0.5">
      <c r="A36" s="37" t="s">
        <v>37</v>
      </c>
      <c r="B36" s="38"/>
      <c r="C36" s="38"/>
      <c r="D36" s="38"/>
      <c r="E36" s="38"/>
      <c r="F36" s="38"/>
      <c r="G36" s="38"/>
      <c r="H36" s="38"/>
      <c r="I36" s="38"/>
      <c r="J36" s="38"/>
      <c r="K36" s="39"/>
      <c r="L36" s="20" t="str">
        <f t="shared" ref="L36" si="0">IF(K36&lt;=39.5,"E",IF(K36&lt;=55.5,"D",IF(K36&lt;=65.5,"C",IF(K36&lt;=75.5,"B",IF(K36&lt;=100,"A")))))</f>
        <v>E</v>
      </c>
      <c r="M36" s="17" t="s">
        <v>49</v>
      </c>
    </row>
    <row r="38" spans="1:13" x14ac:dyDescent="0.45">
      <c r="J38" t="s">
        <v>27</v>
      </c>
    </row>
    <row r="39" spans="1:13" x14ac:dyDescent="0.45">
      <c r="J39" s="11" t="s">
        <v>28</v>
      </c>
      <c r="K39" s="11" t="s">
        <v>29</v>
      </c>
      <c r="L39" s="11" t="s">
        <v>30</v>
      </c>
    </row>
    <row r="40" spans="1:13" x14ac:dyDescent="0.45">
      <c r="J40" s="4" t="s">
        <v>44</v>
      </c>
      <c r="K40" s="11" t="s">
        <v>31</v>
      </c>
      <c r="L40" s="11">
        <v>4</v>
      </c>
    </row>
    <row r="41" spans="1:13" x14ac:dyDescent="0.45">
      <c r="J41" s="4" t="s">
        <v>45</v>
      </c>
      <c r="K41" s="11" t="s">
        <v>32</v>
      </c>
      <c r="L41" s="11">
        <v>3</v>
      </c>
    </row>
    <row r="42" spans="1:13" x14ac:dyDescent="0.45">
      <c r="J42" s="4" t="s">
        <v>46</v>
      </c>
      <c r="K42" s="11" t="s">
        <v>33</v>
      </c>
      <c r="L42" s="11">
        <v>2</v>
      </c>
    </row>
    <row r="43" spans="1:13" x14ac:dyDescent="0.45">
      <c r="J43" s="4" t="s">
        <v>47</v>
      </c>
      <c r="K43" s="11" t="s">
        <v>34</v>
      </c>
      <c r="L43" s="11">
        <v>1</v>
      </c>
    </row>
    <row r="44" spans="1:13" x14ac:dyDescent="0.45">
      <c r="J44" s="4" t="s">
        <v>48</v>
      </c>
      <c r="K44" s="11" t="s">
        <v>35</v>
      </c>
      <c r="L44" s="11">
        <v>0</v>
      </c>
    </row>
  </sheetData>
  <mergeCells count="80">
    <mergeCell ref="B34:M34"/>
    <mergeCell ref="M30:M33"/>
    <mergeCell ref="L30:L33"/>
    <mergeCell ref="M17:M20"/>
    <mergeCell ref="A35:G35"/>
    <mergeCell ref="L26:L29"/>
    <mergeCell ref="B21:M21"/>
    <mergeCell ref="E26:E29"/>
    <mergeCell ref="M26:M29"/>
    <mergeCell ref="H22:H25"/>
    <mergeCell ref="I22:I25"/>
    <mergeCell ref="K22:K25"/>
    <mergeCell ref="L22:L25"/>
    <mergeCell ref="M22:M25"/>
    <mergeCell ref="A22:A25"/>
    <mergeCell ref="B22:B25"/>
    <mergeCell ref="A36:K36"/>
    <mergeCell ref="H26:H29"/>
    <mergeCell ref="I26:I29"/>
    <mergeCell ref="K26:K29"/>
    <mergeCell ref="A26:A29"/>
    <mergeCell ref="A30:A33"/>
    <mergeCell ref="B30:B33"/>
    <mergeCell ref="C30:C33"/>
    <mergeCell ref="D30:D33"/>
    <mergeCell ref="E30:E33"/>
    <mergeCell ref="H30:H33"/>
    <mergeCell ref="I30:I33"/>
    <mergeCell ref="K30:K33"/>
    <mergeCell ref="B26:B29"/>
    <mergeCell ref="C26:C29"/>
    <mergeCell ref="D26:D29"/>
    <mergeCell ref="C22:C25"/>
    <mergeCell ref="D22:D25"/>
    <mergeCell ref="E22:E25"/>
    <mergeCell ref="M9:M12"/>
    <mergeCell ref="A13:A16"/>
    <mergeCell ref="B13:B16"/>
    <mergeCell ref="C13:C16"/>
    <mergeCell ref="D13:D16"/>
    <mergeCell ref="E13:E16"/>
    <mergeCell ref="H13:H16"/>
    <mergeCell ref="A9:A12"/>
    <mergeCell ref="B9:B12"/>
    <mergeCell ref="C9:C12"/>
    <mergeCell ref="D9:D12"/>
    <mergeCell ref="E9:E12"/>
    <mergeCell ref="I13:I16"/>
    <mergeCell ref="K13:K16"/>
    <mergeCell ref="L13:L16"/>
    <mergeCell ref="M13:M16"/>
    <mergeCell ref="A17:A20"/>
    <mergeCell ref="I9:I12"/>
    <mergeCell ref="K9:K12"/>
    <mergeCell ref="L9:L12"/>
    <mergeCell ref="B17:B20"/>
    <mergeCell ref="C17:C20"/>
    <mergeCell ref="D17:D20"/>
    <mergeCell ref="E17:E20"/>
    <mergeCell ref="H9:H12"/>
    <mergeCell ref="H17:H20"/>
    <mergeCell ref="I17:I20"/>
    <mergeCell ref="K17:K20"/>
    <mergeCell ref="L17:L20"/>
    <mergeCell ref="M6:M7"/>
    <mergeCell ref="A1:M1"/>
    <mergeCell ref="A2:M2"/>
    <mergeCell ref="A3:M3"/>
    <mergeCell ref="A4:M4"/>
    <mergeCell ref="A6:A7"/>
    <mergeCell ref="B6:B7"/>
    <mergeCell ref="C6:C7"/>
    <mergeCell ref="D6:D7"/>
    <mergeCell ref="E6:E7"/>
    <mergeCell ref="F6:G6"/>
    <mergeCell ref="H6:H7"/>
    <mergeCell ref="I6:I7"/>
    <mergeCell ref="J6:J7"/>
    <mergeCell ref="K6:K7"/>
    <mergeCell ref="L6:L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7719CF-B8D6-4033-9493-365A74E8BE75}">
  <dimension ref="A1:O44"/>
  <sheetViews>
    <sheetView workbookViewId="0">
      <selection activeCell="H9" sqref="H9:L20"/>
    </sheetView>
  </sheetViews>
  <sheetFormatPr defaultRowHeight="14.25" x14ac:dyDescent="0.45"/>
  <cols>
    <col min="1" max="1" width="7.796875" style="3" customWidth="1"/>
    <col min="4" max="4" width="10.796875" bestFit="1" customWidth="1"/>
    <col min="5" max="5" width="10.19921875" customWidth="1"/>
    <col min="6" max="6" width="11.265625" customWidth="1"/>
    <col min="7" max="7" width="8.796875" style="3" customWidth="1"/>
    <col min="8" max="9" width="9.46484375" customWidth="1"/>
    <col min="10" max="10" width="10.06640625" customWidth="1"/>
    <col min="11" max="11" width="11.19921875" customWidth="1"/>
    <col min="12" max="12" width="11.59765625" customWidth="1"/>
    <col min="13" max="13" width="27.33203125" customWidth="1"/>
  </cols>
  <sheetData>
    <row r="1" spans="1:15" x14ac:dyDescent="0.45">
      <c r="A1" s="26" t="s">
        <v>51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15" x14ac:dyDescent="0.45">
      <c r="A2" s="26" t="s">
        <v>63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</row>
    <row r="3" spans="1:15" x14ac:dyDescent="0.45">
      <c r="A3" s="26" t="s">
        <v>38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1"/>
      <c r="O3" s="1"/>
    </row>
    <row r="4" spans="1:15" x14ac:dyDescent="0.45">
      <c r="A4" s="26" t="s">
        <v>41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1"/>
      <c r="O4" s="1"/>
    </row>
    <row r="6" spans="1:15" ht="29.55" customHeight="1" x14ac:dyDescent="0.45">
      <c r="A6" s="27" t="s">
        <v>0</v>
      </c>
      <c r="B6" s="27" t="s">
        <v>1</v>
      </c>
      <c r="C6" s="27" t="s">
        <v>2</v>
      </c>
      <c r="D6" s="27" t="s">
        <v>3</v>
      </c>
      <c r="E6" s="27" t="s">
        <v>4</v>
      </c>
      <c r="F6" s="27" t="s">
        <v>5</v>
      </c>
      <c r="G6" s="27"/>
      <c r="H6" s="27" t="s">
        <v>11</v>
      </c>
      <c r="I6" s="27" t="s">
        <v>24</v>
      </c>
      <c r="J6" s="27" t="s">
        <v>6</v>
      </c>
      <c r="K6" s="28" t="s">
        <v>7</v>
      </c>
      <c r="L6" s="28" t="s">
        <v>36</v>
      </c>
      <c r="M6" s="28" t="s">
        <v>8</v>
      </c>
      <c r="N6" s="2"/>
      <c r="O6" s="2"/>
    </row>
    <row r="7" spans="1:15" ht="28.5" x14ac:dyDescent="0.45">
      <c r="A7" s="27"/>
      <c r="B7" s="27"/>
      <c r="C7" s="27"/>
      <c r="D7" s="27"/>
      <c r="E7" s="27"/>
      <c r="F7" s="7" t="s">
        <v>15</v>
      </c>
      <c r="G7" s="11" t="s">
        <v>16</v>
      </c>
      <c r="H7" s="27"/>
      <c r="I7" s="27"/>
      <c r="J7" s="27"/>
      <c r="K7" s="28"/>
      <c r="L7" s="28"/>
      <c r="M7" s="28"/>
      <c r="N7" s="2"/>
      <c r="O7" s="2"/>
    </row>
    <row r="8" spans="1:15" x14ac:dyDescent="0.45">
      <c r="A8" s="9">
        <v>1</v>
      </c>
      <c r="B8" s="9">
        <v>2</v>
      </c>
      <c r="C8" s="9">
        <v>3</v>
      </c>
      <c r="D8" s="9">
        <v>4</v>
      </c>
      <c r="E8" s="9">
        <v>5</v>
      </c>
      <c r="F8" s="12">
        <v>6</v>
      </c>
      <c r="G8" s="11">
        <v>7</v>
      </c>
      <c r="H8" s="9">
        <v>8</v>
      </c>
      <c r="I8" s="9">
        <v>9</v>
      </c>
      <c r="J8" s="9">
        <v>10</v>
      </c>
      <c r="K8" s="8">
        <v>11</v>
      </c>
      <c r="L8" s="8">
        <v>12</v>
      </c>
      <c r="M8" s="8">
        <v>13</v>
      </c>
      <c r="N8" s="2"/>
      <c r="O8" s="2"/>
    </row>
    <row r="9" spans="1:15" ht="14.25" customHeight="1" x14ac:dyDescent="0.45">
      <c r="A9" s="29" t="s">
        <v>52</v>
      </c>
      <c r="B9" s="22" t="s">
        <v>57</v>
      </c>
      <c r="C9" s="22" t="s">
        <v>9</v>
      </c>
      <c r="D9" s="22" t="s">
        <v>12</v>
      </c>
      <c r="E9" s="22" t="s">
        <v>10</v>
      </c>
      <c r="F9" s="7" t="s">
        <v>17</v>
      </c>
      <c r="G9" s="11">
        <v>5</v>
      </c>
      <c r="H9" s="27">
        <v>10</v>
      </c>
      <c r="I9" s="27">
        <v>7</v>
      </c>
      <c r="J9" s="9">
        <v>12.5</v>
      </c>
      <c r="K9" s="23">
        <v>272.5</v>
      </c>
      <c r="L9" s="24">
        <v>2.7250000000000001</v>
      </c>
      <c r="M9" s="25" t="s">
        <v>86</v>
      </c>
    </row>
    <row r="10" spans="1:15" x14ac:dyDescent="0.45">
      <c r="A10" s="22"/>
      <c r="B10" s="22"/>
      <c r="C10" s="22"/>
      <c r="D10" s="22"/>
      <c r="E10" s="22"/>
      <c r="F10" s="5" t="s">
        <v>43</v>
      </c>
      <c r="G10" s="10">
        <v>3</v>
      </c>
      <c r="H10" s="27"/>
      <c r="I10" s="27"/>
      <c r="J10" s="10">
        <v>70</v>
      </c>
      <c r="K10" s="23"/>
      <c r="L10" s="24"/>
      <c r="M10" s="25"/>
    </row>
    <row r="11" spans="1:15" x14ac:dyDescent="0.45">
      <c r="A11" s="22"/>
      <c r="B11" s="22"/>
      <c r="C11" s="22"/>
      <c r="D11" s="22"/>
      <c r="E11" s="22"/>
      <c r="F11" s="5" t="s">
        <v>13</v>
      </c>
      <c r="G11" s="10">
        <v>1</v>
      </c>
      <c r="H11" s="27"/>
      <c r="I11" s="27"/>
      <c r="J11" s="10">
        <v>0</v>
      </c>
      <c r="K11" s="23"/>
      <c r="L11" s="24"/>
      <c r="M11" s="25"/>
    </row>
    <row r="12" spans="1:15" x14ac:dyDescent="0.45">
      <c r="A12" s="22"/>
      <c r="B12" s="22"/>
      <c r="C12" s="22"/>
      <c r="D12" s="22"/>
      <c r="E12" s="22"/>
      <c r="F12" s="5" t="s">
        <v>14</v>
      </c>
      <c r="G12" s="10">
        <v>1</v>
      </c>
      <c r="H12" s="27"/>
      <c r="I12" s="27"/>
      <c r="J12" s="9">
        <v>0</v>
      </c>
      <c r="K12" s="23"/>
      <c r="L12" s="24"/>
      <c r="M12" s="25"/>
    </row>
    <row r="13" spans="1:15" ht="14.25" customHeight="1" x14ac:dyDescent="0.45">
      <c r="A13" s="30" t="s">
        <v>53</v>
      </c>
      <c r="B13" s="22" t="s">
        <v>57</v>
      </c>
      <c r="C13" s="22" t="s">
        <v>20</v>
      </c>
      <c r="D13" s="22" t="s">
        <v>21</v>
      </c>
      <c r="E13" s="43" t="s">
        <v>10</v>
      </c>
      <c r="F13" s="7" t="s">
        <v>17</v>
      </c>
      <c r="G13" s="10">
        <v>7.5</v>
      </c>
      <c r="H13" s="27">
        <v>15</v>
      </c>
      <c r="I13" s="27">
        <v>10.5</v>
      </c>
      <c r="J13" s="9">
        <v>25</v>
      </c>
      <c r="K13" s="23">
        <v>637.5</v>
      </c>
      <c r="L13" s="24">
        <v>6.375</v>
      </c>
      <c r="M13" s="25" t="s">
        <v>87</v>
      </c>
    </row>
    <row r="14" spans="1:15" x14ac:dyDescent="0.45">
      <c r="A14" s="31"/>
      <c r="B14" s="22"/>
      <c r="C14" s="22"/>
      <c r="D14" s="22"/>
      <c r="E14" s="31"/>
      <c r="F14" s="5" t="s">
        <v>43</v>
      </c>
      <c r="G14" s="10">
        <v>5</v>
      </c>
      <c r="H14" s="27"/>
      <c r="I14" s="27"/>
      <c r="J14" s="9">
        <v>90</v>
      </c>
      <c r="K14" s="23"/>
      <c r="L14" s="24"/>
      <c r="M14" s="25"/>
    </row>
    <row r="15" spans="1:15" x14ac:dyDescent="0.45">
      <c r="A15" s="31"/>
      <c r="B15" s="22"/>
      <c r="C15" s="22"/>
      <c r="D15" s="22"/>
      <c r="E15" s="31"/>
      <c r="F15" s="5" t="s">
        <v>13</v>
      </c>
      <c r="G15" s="10">
        <v>1.5</v>
      </c>
      <c r="H15" s="27"/>
      <c r="I15" s="27"/>
      <c r="J15" s="9">
        <v>0</v>
      </c>
      <c r="K15" s="23"/>
      <c r="L15" s="24"/>
      <c r="M15" s="25"/>
    </row>
    <row r="16" spans="1:15" x14ac:dyDescent="0.45">
      <c r="A16" s="32"/>
      <c r="B16" s="22"/>
      <c r="C16" s="22"/>
      <c r="D16" s="22"/>
      <c r="E16" s="32"/>
      <c r="F16" s="5" t="s">
        <v>14</v>
      </c>
      <c r="G16" s="10">
        <v>1</v>
      </c>
      <c r="H16" s="27"/>
      <c r="I16" s="27"/>
      <c r="J16" s="9">
        <v>0</v>
      </c>
      <c r="K16" s="23"/>
      <c r="L16" s="24"/>
      <c r="M16" s="25"/>
    </row>
    <row r="17" spans="1:13" ht="14.25" customHeight="1" x14ac:dyDescent="0.45">
      <c r="A17" s="21" t="s">
        <v>54</v>
      </c>
      <c r="B17" s="22" t="s">
        <v>57</v>
      </c>
      <c r="C17" s="22" t="s">
        <v>23</v>
      </c>
      <c r="D17" s="22" t="s">
        <v>22</v>
      </c>
      <c r="E17" s="22" t="s">
        <v>10</v>
      </c>
      <c r="F17" s="7" t="s">
        <v>17</v>
      </c>
      <c r="G17" s="10">
        <v>7.5</v>
      </c>
      <c r="H17" s="27">
        <v>15</v>
      </c>
      <c r="I17" s="27">
        <v>10.5</v>
      </c>
      <c r="J17" s="9">
        <v>25</v>
      </c>
      <c r="K17" s="23">
        <v>187.5</v>
      </c>
      <c r="L17" s="24">
        <v>1.875</v>
      </c>
      <c r="M17" s="25" t="s">
        <v>88</v>
      </c>
    </row>
    <row r="18" spans="1:13" x14ac:dyDescent="0.45">
      <c r="A18" s="22"/>
      <c r="B18" s="22"/>
      <c r="C18" s="22"/>
      <c r="D18" s="22"/>
      <c r="E18" s="22"/>
      <c r="F18" s="5" t="s">
        <v>43</v>
      </c>
      <c r="G18" s="10">
        <v>5</v>
      </c>
      <c r="H18" s="27"/>
      <c r="I18" s="27"/>
      <c r="J18" s="10">
        <v>0</v>
      </c>
      <c r="K18" s="23"/>
      <c r="L18" s="24"/>
      <c r="M18" s="25"/>
    </row>
    <row r="19" spans="1:13" x14ac:dyDescent="0.45">
      <c r="A19" s="22"/>
      <c r="B19" s="22"/>
      <c r="C19" s="22"/>
      <c r="D19" s="22"/>
      <c r="E19" s="22"/>
      <c r="F19" s="5" t="s">
        <v>13</v>
      </c>
      <c r="G19" s="10">
        <v>1.5</v>
      </c>
      <c r="H19" s="27"/>
      <c r="I19" s="27"/>
      <c r="J19" s="10">
        <v>0</v>
      </c>
      <c r="K19" s="23"/>
      <c r="L19" s="24"/>
      <c r="M19" s="25"/>
    </row>
    <row r="20" spans="1:13" x14ac:dyDescent="0.45">
      <c r="A20" s="22"/>
      <c r="B20" s="22"/>
      <c r="C20" s="22"/>
      <c r="D20" s="22"/>
      <c r="E20" s="22"/>
      <c r="F20" s="5" t="s">
        <v>14</v>
      </c>
      <c r="G20" s="10">
        <v>1</v>
      </c>
      <c r="H20" s="27"/>
      <c r="I20" s="27"/>
      <c r="J20" s="9">
        <v>0</v>
      </c>
      <c r="K20" s="23"/>
      <c r="L20" s="24"/>
      <c r="M20" s="25"/>
    </row>
    <row r="21" spans="1:13" x14ac:dyDescent="0.45">
      <c r="A21" s="6">
        <v>8</v>
      </c>
      <c r="B21" s="40" t="s">
        <v>17</v>
      </c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2"/>
    </row>
    <row r="22" spans="1:13" ht="14.55" customHeight="1" x14ac:dyDescent="0.45">
      <c r="A22" s="21" t="s">
        <v>42</v>
      </c>
      <c r="B22" s="22" t="s">
        <v>57</v>
      </c>
      <c r="C22" s="22" t="s">
        <v>25</v>
      </c>
      <c r="D22" s="22" t="s">
        <v>26</v>
      </c>
      <c r="E22" s="22" t="s">
        <v>10</v>
      </c>
      <c r="F22" s="7" t="s">
        <v>18</v>
      </c>
      <c r="G22" s="11">
        <v>10</v>
      </c>
      <c r="H22" s="22">
        <f>SUM(G22:G25)</f>
        <v>20</v>
      </c>
      <c r="I22" s="27">
        <f>0.7*H22</f>
        <v>14</v>
      </c>
      <c r="J22" s="18">
        <f>[1]UAS!$D$11</f>
        <v>0</v>
      </c>
      <c r="K22" s="23">
        <f>(J22*G22)+(J23*G23)+(J24*G24)+(J25*G25)</f>
        <v>280</v>
      </c>
      <c r="L22" s="33">
        <f>K22/100</f>
        <v>2.8</v>
      </c>
      <c r="M22" s="25" t="s">
        <v>89</v>
      </c>
    </row>
    <row r="23" spans="1:13" x14ac:dyDescent="0.45">
      <c r="A23" s="22"/>
      <c r="B23" s="22"/>
      <c r="C23" s="22"/>
      <c r="D23" s="22"/>
      <c r="E23" s="22"/>
      <c r="F23" s="5" t="s">
        <v>43</v>
      </c>
      <c r="G23" s="10">
        <v>7</v>
      </c>
      <c r="H23" s="22"/>
      <c r="I23" s="27"/>
      <c r="J23" s="19">
        <f>[1]TUGAS!$O$11</f>
        <v>40</v>
      </c>
      <c r="K23" s="23"/>
      <c r="L23" s="33"/>
      <c r="M23" s="25"/>
    </row>
    <row r="24" spans="1:13" x14ac:dyDescent="0.45">
      <c r="A24" s="22"/>
      <c r="B24" s="22"/>
      <c r="C24" s="22"/>
      <c r="D24" s="22"/>
      <c r="E24" s="22"/>
      <c r="F24" s="5" t="s">
        <v>13</v>
      </c>
      <c r="G24" s="10">
        <v>2</v>
      </c>
      <c r="H24" s="22"/>
      <c r="I24" s="27"/>
      <c r="J24" s="19">
        <f>[1]Keaktifan!$O$11</f>
        <v>0</v>
      </c>
      <c r="K24" s="23"/>
      <c r="L24" s="33"/>
      <c r="M24" s="25"/>
    </row>
    <row r="25" spans="1:13" x14ac:dyDescent="0.45">
      <c r="A25" s="22"/>
      <c r="B25" s="22"/>
      <c r="C25" s="22"/>
      <c r="D25" s="22"/>
      <c r="E25" s="22"/>
      <c r="F25" s="5" t="s">
        <v>14</v>
      </c>
      <c r="G25" s="10">
        <v>1</v>
      </c>
      <c r="H25" s="22"/>
      <c r="I25" s="27"/>
      <c r="J25" s="18">
        <f>[1]Sikap!$O$11</f>
        <v>0</v>
      </c>
      <c r="K25" s="23"/>
      <c r="L25" s="33"/>
      <c r="M25" s="25"/>
    </row>
    <row r="26" spans="1:13" ht="14.25" customHeight="1" x14ac:dyDescent="0.45">
      <c r="A26" s="21" t="s">
        <v>55</v>
      </c>
      <c r="B26" s="22" t="s">
        <v>57</v>
      </c>
      <c r="C26" s="22" t="s">
        <v>40</v>
      </c>
      <c r="D26" s="22" t="s">
        <v>39</v>
      </c>
      <c r="E26" s="22" t="s">
        <v>10</v>
      </c>
      <c r="F26" s="7" t="s">
        <v>18</v>
      </c>
      <c r="G26" s="11">
        <v>10</v>
      </c>
      <c r="H26" s="22">
        <f>SUM(G26:G29)</f>
        <v>20</v>
      </c>
      <c r="I26" s="22">
        <f>0.7*H26</f>
        <v>14</v>
      </c>
      <c r="J26" s="18">
        <f>[1]UAS!$F$11</f>
        <v>0</v>
      </c>
      <c r="K26" s="23">
        <f>(J26*G26)+(J27*G27)+(J28*G28)+(J29*G29)</f>
        <v>280</v>
      </c>
      <c r="L26" s="24">
        <f>K26/100</f>
        <v>2.8</v>
      </c>
      <c r="M26" s="25" t="s">
        <v>89</v>
      </c>
    </row>
    <row r="27" spans="1:13" x14ac:dyDescent="0.45">
      <c r="A27" s="22"/>
      <c r="B27" s="22"/>
      <c r="C27" s="22"/>
      <c r="D27" s="22"/>
      <c r="E27" s="22"/>
      <c r="F27" s="5" t="s">
        <v>43</v>
      </c>
      <c r="G27" s="10">
        <v>7</v>
      </c>
      <c r="H27" s="22"/>
      <c r="I27" s="22"/>
      <c r="J27" s="19">
        <f>[1]TUGAS!$R$11</f>
        <v>40</v>
      </c>
      <c r="K27" s="23"/>
      <c r="L27" s="24"/>
      <c r="M27" s="25"/>
    </row>
    <row r="28" spans="1:13" x14ac:dyDescent="0.45">
      <c r="A28" s="22"/>
      <c r="B28" s="22"/>
      <c r="C28" s="22"/>
      <c r="D28" s="22"/>
      <c r="E28" s="22"/>
      <c r="F28" s="5" t="s">
        <v>13</v>
      </c>
      <c r="G28" s="10">
        <v>2</v>
      </c>
      <c r="H28" s="22"/>
      <c r="I28" s="22"/>
      <c r="J28" s="19">
        <f>[1]Keaktifan!$R$11</f>
        <v>0</v>
      </c>
      <c r="K28" s="23"/>
      <c r="L28" s="24"/>
      <c r="M28" s="25"/>
    </row>
    <row r="29" spans="1:13" x14ac:dyDescent="0.45">
      <c r="A29" s="22"/>
      <c r="B29" s="22"/>
      <c r="C29" s="22"/>
      <c r="D29" s="22"/>
      <c r="E29" s="22"/>
      <c r="F29" s="5" t="s">
        <v>14</v>
      </c>
      <c r="G29" s="10">
        <v>1</v>
      </c>
      <c r="H29" s="22"/>
      <c r="I29" s="22"/>
      <c r="J29" s="19">
        <f>[1]Sikap!$R$11</f>
        <v>0</v>
      </c>
      <c r="K29" s="23"/>
      <c r="L29" s="24"/>
      <c r="M29" s="25"/>
    </row>
    <row r="30" spans="1:13" ht="14.25" customHeight="1" x14ac:dyDescent="0.45">
      <c r="A30" s="21" t="s">
        <v>56</v>
      </c>
      <c r="B30" s="22" t="s">
        <v>57</v>
      </c>
      <c r="C30" s="22" t="s">
        <v>58</v>
      </c>
      <c r="D30" s="22" t="s">
        <v>59</v>
      </c>
      <c r="E30" s="22" t="s">
        <v>10</v>
      </c>
      <c r="F30" s="7" t="s">
        <v>18</v>
      </c>
      <c r="G30" s="11">
        <v>10</v>
      </c>
      <c r="H30" s="22">
        <f>SUM(G30:G33)</f>
        <v>20</v>
      </c>
      <c r="I30" s="22">
        <f>0.7*H30</f>
        <v>14</v>
      </c>
      <c r="J30" s="18">
        <f>[1]UAS!$H$11</f>
        <v>0</v>
      </c>
      <c r="K30" s="23">
        <f>(J30*G30)+(J31*G31)+(J32*G32)+(J33*G33)</f>
        <v>245</v>
      </c>
      <c r="L30" s="24">
        <f>K30/100</f>
        <v>2.4500000000000002</v>
      </c>
      <c r="M30" s="25" t="s">
        <v>89</v>
      </c>
    </row>
    <row r="31" spans="1:13" x14ac:dyDescent="0.45">
      <c r="A31" s="22"/>
      <c r="B31" s="22"/>
      <c r="C31" s="22"/>
      <c r="D31" s="22"/>
      <c r="E31" s="22"/>
      <c r="F31" s="5" t="s">
        <v>43</v>
      </c>
      <c r="G31" s="10">
        <v>7</v>
      </c>
      <c r="H31" s="22"/>
      <c r="I31" s="22"/>
      <c r="J31" s="19">
        <f>[1]TUGAS!$V$11</f>
        <v>35</v>
      </c>
      <c r="K31" s="23"/>
      <c r="L31" s="24"/>
      <c r="M31" s="25"/>
    </row>
    <row r="32" spans="1:13" x14ac:dyDescent="0.45">
      <c r="A32" s="22"/>
      <c r="B32" s="22"/>
      <c r="C32" s="22"/>
      <c r="D32" s="22"/>
      <c r="E32" s="22"/>
      <c r="F32" s="5" t="s">
        <v>13</v>
      </c>
      <c r="G32" s="10">
        <v>2</v>
      </c>
      <c r="H32" s="22"/>
      <c r="I32" s="22"/>
      <c r="J32" s="19">
        <f>[1]Keaktifan!$V$11</f>
        <v>0</v>
      </c>
      <c r="K32" s="23"/>
      <c r="L32" s="24"/>
      <c r="M32" s="25"/>
    </row>
    <row r="33" spans="1:13" x14ac:dyDescent="0.45">
      <c r="A33" s="22"/>
      <c r="B33" s="22"/>
      <c r="C33" s="22"/>
      <c r="D33" s="22"/>
      <c r="E33" s="22"/>
      <c r="F33" s="5" t="s">
        <v>14</v>
      </c>
      <c r="G33" s="10">
        <v>1</v>
      </c>
      <c r="H33" s="22"/>
      <c r="I33" s="22"/>
      <c r="J33" s="19">
        <f>[1]Sikap!$V$11</f>
        <v>0</v>
      </c>
      <c r="K33" s="23"/>
      <c r="L33" s="24"/>
      <c r="M33" s="25"/>
    </row>
    <row r="34" spans="1:13" x14ac:dyDescent="0.45">
      <c r="A34" s="6">
        <v>16</v>
      </c>
      <c r="B34" s="40" t="s">
        <v>18</v>
      </c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2"/>
    </row>
    <row r="35" spans="1:13" ht="60.4" customHeight="1" thickBot="1" x14ac:dyDescent="0.5">
      <c r="A35" s="34" t="s">
        <v>19</v>
      </c>
      <c r="B35" s="35"/>
      <c r="C35" s="35"/>
      <c r="D35" s="35"/>
      <c r="E35" s="35"/>
      <c r="F35" s="35"/>
      <c r="G35" s="36"/>
      <c r="H35" s="13">
        <f>SUM(H9:H33)</f>
        <v>100</v>
      </c>
      <c r="I35" s="13">
        <f>SUM(I9:I33)</f>
        <v>70</v>
      </c>
      <c r="J35" s="13">
        <f>SUM(J9:J33)</f>
        <v>337.5</v>
      </c>
      <c r="K35" s="14">
        <f>SUM(K9:K33)</f>
        <v>1902.5</v>
      </c>
      <c r="L35" s="15">
        <f>SUM(L9:L33)</f>
        <v>19.024999999999999</v>
      </c>
      <c r="M35" s="16" t="s">
        <v>50</v>
      </c>
    </row>
    <row r="36" spans="1:13" ht="14.65" thickBot="1" x14ac:dyDescent="0.5">
      <c r="A36" s="37" t="s">
        <v>37</v>
      </c>
      <c r="B36" s="38"/>
      <c r="C36" s="38"/>
      <c r="D36" s="38"/>
      <c r="E36" s="38"/>
      <c r="F36" s="38"/>
      <c r="G36" s="38"/>
      <c r="H36" s="38"/>
      <c r="I36" s="38"/>
      <c r="J36" s="38"/>
      <c r="K36" s="39"/>
      <c r="L36" s="20" t="str">
        <f t="shared" ref="L36" si="0">IF(K36&lt;=39.5,"E",IF(K36&lt;=55.5,"D",IF(K36&lt;=65.5,"C",IF(K36&lt;=75.5,"B",IF(K36&lt;=100,"A")))))</f>
        <v>E</v>
      </c>
      <c r="M36" s="17" t="s">
        <v>49</v>
      </c>
    </row>
    <row r="38" spans="1:13" x14ac:dyDescent="0.45">
      <c r="J38" t="s">
        <v>27</v>
      </c>
    </row>
    <row r="39" spans="1:13" x14ac:dyDescent="0.45">
      <c r="J39" s="11" t="s">
        <v>28</v>
      </c>
      <c r="K39" s="11" t="s">
        <v>29</v>
      </c>
      <c r="L39" s="11" t="s">
        <v>30</v>
      </c>
    </row>
    <row r="40" spans="1:13" x14ac:dyDescent="0.45">
      <c r="J40" s="4" t="s">
        <v>44</v>
      </c>
      <c r="K40" s="11" t="s">
        <v>31</v>
      </c>
      <c r="L40" s="11">
        <v>4</v>
      </c>
    </row>
    <row r="41" spans="1:13" x14ac:dyDescent="0.45">
      <c r="J41" s="4" t="s">
        <v>45</v>
      </c>
      <c r="K41" s="11" t="s">
        <v>32</v>
      </c>
      <c r="L41" s="11">
        <v>3</v>
      </c>
    </row>
    <row r="42" spans="1:13" x14ac:dyDescent="0.45">
      <c r="J42" s="4" t="s">
        <v>46</v>
      </c>
      <c r="K42" s="11" t="s">
        <v>33</v>
      </c>
      <c r="L42" s="11">
        <v>2</v>
      </c>
    </row>
    <row r="43" spans="1:13" x14ac:dyDescent="0.45">
      <c r="J43" s="4" t="s">
        <v>47</v>
      </c>
      <c r="K43" s="11" t="s">
        <v>34</v>
      </c>
      <c r="L43" s="11">
        <v>1</v>
      </c>
    </row>
    <row r="44" spans="1:13" x14ac:dyDescent="0.45">
      <c r="J44" s="4" t="s">
        <v>48</v>
      </c>
      <c r="K44" s="11" t="s">
        <v>35</v>
      </c>
      <c r="L44" s="11">
        <v>0</v>
      </c>
    </row>
  </sheetData>
  <mergeCells count="80">
    <mergeCell ref="B34:M34"/>
    <mergeCell ref="M30:M33"/>
    <mergeCell ref="L30:L33"/>
    <mergeCell ref="M17:M20"/>
    <mergeCell ref="A35:G35"/>
    <mergeCell ref="L26:L29"/>
    <mergeCell ref="B21:M21"/>
    <mergeCell ref="E26:E29"/>
    <mergeCell ref="M26:M29"/>
    <mergeCell ref="H22:H25"/>
    <mergeCell ref="I22:I25"/>
    <mergeCell ref="K22:K25"/>
    <mergeCell ref="L22:L25"/>
    <mergeCell ref="M22:M25"/>
    <mergeCell ref="A22:A25"/>
    <mergeCell ref="B22:B25"/>
    <mergeCell ref="A36:K36"/>
    <mergeCell ref="H26:H29"/>
    <mergeCell ref="I26:I29"/>
    <mergeCell ref="K26:K29"/>
    <mergeCell ref="A26:A29"/>
    <mergeCell ref="A30:A33"/>
    <mergeCell ref="B30:B33"/>
    <mergeCell ref="C30:C33"/>
    <mergeCell ref="D30:D33"/>
    <mergeCell ref="E30:E33"/>
    <mergeCell ref="H30:H33"/>
    <mergeCell ref="I30:I33"/>
    <mergeCell ref="K30:K33"/>
    <mergeCell ref="B26:B29"/>
    <mergeCell ref="C26:C29"/>
    <mergeCell ref="D26:D29"/>
    <mergeCell ref="C22:C25"/>
    <mergeCell ref="D22:D25"/>
    <mergeCell ref="E22:E25"/>
    <mergeCell ref="M9:M12"/>
    <mergeCell ref="A13:A16"/>
    <mergeCell ref="B13:B16"/>
    <mergeCell ref="C13:C16"/>
    <mergeCell ref="D13:D16"/>
    <mergeCell ref="E13:E16"/>
    <mergeCell ref="H13:H16"/>
    <mergeCell ref="A9:A12"/>
    <mergeCell ref="B9:B12"/>
    <mergeCell ref="C9:C12"/>
    <mergeCell ref="D9:D12"/>
    <mergeCell ref="E9:E12"/>
    <mergeCell ref="I13:I16"/>
    <mergeCell ref="K13:K16"/>
    <mergeCell ref="L13:L16"/>
    <mergeCell ref="M13:M16"/>
    <mergeCell ref="A17:A20"/>
    <mergeCell ref="I9:I12"/>
    <mergeCell ref="K9:K12"/>
    <mergeCell ref="L9:L12"/>
    <mergeCell ref="B17:B20"/>
    <mergeCell ref="C17:C20"/>
    <mergeCell ref="D17:D20"/>
    <mergeCell ref="E17:E20"/>
    <mergeCell ref="H9:H12"/>
    <mergeCell ref="H17:H20"/>
    <mergeCell ref="I17:I20"/>
    <mergeCell ref="K17:K20"/>
    <mergeCell ref="L17:L20"/>
    <mergeCell ref="M6:M7"/>
    <mergeCell ref="A1:M1"/>
    <mergeCell ref="A2:M2"/>
    <mergeCell ref="A3:M3"/>
    <mergeCell ref="A4:M4"/>
    <mergeCell ref="A6:A7"/>
    <mergeCell ref="B6:B7"/>
    <mergeCell ref="C6:C7"/>
    <mergeCell ref="D6:D7"/>
    <mergeCell ref="E6:E7"/>
    <mergeCell ref="F6:G6"/>
    <mergeCell ref="H6:H7"/>
    <mergeCell ref="I6:I7"/>
    <mergeCell ref="J6:J7"/>
    <mergeCell ref="K6:K7"/>
    <mergeCell ref="L6:L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781C96-1045-411D-A8B8-59C8F1C1CDDD}">
  <dimension ref="A1:O44"/>
  <sheetViews>
    <sheetView topLeftCell="A11" workbookViewId="0">
      <selection activeCell="H22" sqref="H22:L33"/>
    </sheetView>
  </sheetViews>
  <sheetFormatPr defaultRowHeight="14.25" x14ac:dyDescent="0.45"/>
  <cols>
    <col min="1" max="1" width="7.796875" style="3" customWidth="1"/>
    <col min="4" max="4" width="10.796875" bestFit="1" customWidth="1"/>
    <col min="5" max="5" width="10.19921875" customWidth="1"/>
    <col min="6" max="6" width="11.265625" customWidth="1"/>
    <col min="7" max="7" width="8.796875" style="3" customWidth="1"/>
    <col min="8" max="9" width="9.46484375" customWidth="1"/>
    <col min="10" max="10" width="10.06640625" customWidth="1"/>
    <col min="11" max="11" width="11.19921875" customWidth="1"/>
    <col min="12" max="12" width="11.59765625" customWidth="1"/>
    <col min="13" max="13" width="27.33203125" customWidth="1"/>
  </cols>
  <sheetData>
    <row r="1" spans="1:15" x14ac:dyDescent="0.45">
      <c r="A1" s="26" t="s">
        <v>51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15" x14ac:dyDescent="0.45">
      <c r="A2" s="26" t="s">
        <v>64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</row>
    <row r="3" spans="1:15" x14ac:dyDescent="0.45">
      <c r="A3" s="26" t="s">
        <v>38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1"/>
      <c r="O3" s="1"/>
    </row>
    <row r="4" spans="1:15" x14ac:dyDescent="0.45">
      <c r="A4" s="26" t="s">
        <v>41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1"/>
      <c r="O4" s="1"/>
    </row>
    <row r="6" spans="1:15" ht="29.55" customHeight="1" x14ac:dyDescent="0.45">
      <c r="A6" s="27" t="s">
        <v>0</v>
      </c>
      <c r="B6" s="27" t="s">
        <v>1</v>
      </c>
      <c r="C6" s="27" t="s">
        <v>2</v>
      </c>
      <c r="D6" s="27" t="s">
        <v>3</v>
      </c>
      <c r="E6" s="27" t="s">
        <v>4</v>
      </c>
      <c r="F6" s="27" t="s">
        <v>5</v>
      </c>
      <c r="G6" s="27"/>
      <c r="H6" s="27" t="s">
        <v>11</v>
      </c>
      <c r="I6" s="27" t="s">
        <v>24</v>
      </c>
      <c r="J6" s="27" t="s">
        <v>6</v>
      </c>
      <c r="K6" s="28" t="s">
        <v>7</v>
      </c>
      <c r="L6" s="28" t="s">
        <v>36</v>
      </c>
      <c r="M6" s="28" t="s">
        <v>8</v>
      </c>
      <c r="N6" s="2"/>
      <c r="O6" s="2"/>
    </row>
    <row r="7" spans="1:15" ht="28.5" x14ac:dyDescent="0.45">
      <c r="A7" s="27"/>
      <c r="B7" s="27"/>
      <c r="C7" s="27"/>
      <c r="D7" s="27"/>
      <c r="E7" s="27"/>
      <c r="F7" s="7" t="s">
        <v>15</v>
      </c>
      <c r="G7" s="11" t="s">
        <v>16</v>
      </c>
      <c r="H7" s="27"/>
      <c r="I7" s="27"/>
      <c r="J7" s="27"/>
      <c r="K7" s="28"/>
      <c r="L7" s="28"/>
      <c r="M7" s="28"/>
      <c r="N7" s="2"/>
      <c r="O7" s="2"/>
    </row>
    <row r="8" spans="1:15" x14ac:dyDescent="0.45">
      <c r="A8" s="9">
        <v>1</v>
      </c>
      <c r="B8" s="9">
        <v>2</v>
      </c>
      <c r="C8" s="9">
        <v>3</v>
      </c>
      <c r="D8" s="9">
        <v>4</v>
      </c>
      <c r="E8" s="9">
        <v>5</v>
      </c>
      <c r="F8" s="12">
        <v>6</v>
      </c>
      <c r="G8" s="11">
        <v>7</v>
      </c>
      <c r="H8" s="9">
        <v>8</v>
      </c>
      <c r="I8" s="9">
        <v>9</v>
      </c>
      <c r="J8" s="9">
        <v>10</v>
      </c>
      <c r="K8" s="8">
        <v>11</v>
      </c>
      <c r="L8" s="8">
        <v>12</v>
      </c>
      <c r="M8" s="8">
        <v>13</v>
      </c>
      <c r="N8" s="2"/>
      <c r="O8" s="2"/>
    </row>
    <row r="9" spans="1:15" ht="14.25" customHeight="1" x14ac:dyDescent="0.45">
      <c r="A9" s="29" t="s">
        <v>52</v>
      </c>
      <c r="B9" s="22" t="s">
        <v>57</v>
      </c>
      <c r="C9" s="22" t="s">
        <v>9</v>
      </c>
      <c r="D9" s="22" t="s">
        <v>12</v>
      </c>
      <c r="E9" s="22" t="s">
        <v>10</v>
      </c>
      <c r="F9" s="7" t="s">
        <v>17</v>
      </c>
      <c r="G9" s="11">
        <v>5</v>
      </c>
      <c r="H9" s="27">
        <f>SUM(G9:G12)</f>
        <v>10</v>
      </c>
      <c r="I9" s="27">
        <f>0.7*H9</f>
        <v>7</v>
      </c>
      <c r="J9" s="9">
        <f>[1]UTS!$F$12</f>
        <v>12.5</v>
      </c>
      <c r="K9" s="23">
        <f>(J9*G9)+(J10*G10)+(J11*G11)+(J12*G12)</f>
        <v>302.5</v>
      </c>
      <c r="L9" s="24">
        <f>K9/100</f>
        <v>3.0249999999999999</v>
      </c>
      <c r="M9" s="25" t="s">
        <v>86</v>
      </c>
    </row>
    <row r="10" spans="1:15" x14ac:dyDescent="0.45">
      <c r="A10" s="22"/>
      <c r="B10" s="22"/>
      <c r="C10" s="22"/>
      <c r="D10" s="22"/>
      <c r="E10" s="22"/>
      <c r="F10" s="5" t="s">
        <v>43</v>
      </c>
      <c r="G10" s="10">
        <v>3</v>
      </c>
      <c r="H10" s="27"/>
      <c r="I10" s="27"/>
      <c r="J10" s="10">
        <f>[1]TUGAS!$E$12</f>
        <v>80</v>
      </c>
      <c r="K10" s="23"/>
      <c r="L10" s="24"/>
      <c r="M10" s="25"/>
    </row>
    <row r="11" spans="1:15" x14ac:dyDescent="0.45">
      <c r="A11" s="22"/>
      <c r="B11" s="22"/>
      <c r="C11" s="22"/>
      <c r="D11" s="22"/>
      <c r="E11" s="22"/>
      <c r="F11" s="5" t="s">
        <v>13</v>
      </c>
      <c r="G11" s="10">
        <v>1</v>
      </c>
      <c r="H11" s="27"/>
      <c r="I11" s="27"/>
      <c r="J11" s="10">
        <f>[1]Keaktifan!$E$12</f>
        <v>0</v>
      </c>
      <c r="K11" s="23"/>
      <c r="L11" s="24"/>
      <c r="M11" s="25"/>
    </row>
    <row r="12" spans="1:15" x14ac:dyDescent="0.45">
      <c r="A12" s="22"/>
      <c r="B12" s="22"/>
      <c r="C12" s="22"/>
      <c r="D12" s="22"/>
      <c r="E12" s="22"/>
      <c r="F12" s="5" t="s">
        <v>14</v>
      </c>
      <c r="G12" s="10">
        <v>1</v>
      </c>
      <c r="H12" s="27"/>
      <c r="I12" s="27"/>
      <c r="J12" s="9">
        <f>[1]Sikap!$E$12</f>
        <v>0</v>
      </c>
      <c r="K12" s="23"/>
      <c r="L12" s="24"/>
      <c r="M12" s="25"/>
    </row>
    <row r="13" spans="1:15" ht="14.25" customHeight="1" x14ac:dyDescent="0.45">
      <c r="A13" s="30" t="s">
        <v>53</v>
      </c>
      <c r="B13" s="22" t="s">
        <v>57</v>
      </c>
      <c r="C13" s="22" t="s">
        <v>20</v>
      </c>
      <c r="D13" s="22" t="s">
        <v>21</v>
      </c>
      <c r="E13" s="43" t="s">
        <v>10</v>
      </c>
      <c r="F13" s="7" t="s">
        <v>17</v>
      </c>
      <c r="G13" s="10">
        <v>7.5</v>
      </c>
      <c r="H13" s="27">
        <f>SUM(G13:G16)</f>
        <v>15</v>
      </c>
      <c r="I13" s="27">
        <f>0.7*H13</f>
        <v>10.5</v>
      </c>
      <c r="J13" s="9">
        <f>[1]UTS!$J$12</f>
        <v>25</v>
      </c>
      <c r="K13" s="23">
        <f>(J13*G13)+(J14*G14)+(J15*G15)+(J16*G16)</f>
        <v>637.5</v>
      </c>
      <c r="L13" s="24">
        <f>K13/100</f>
        <v>6.375</v>
      </c>
      <c r="M13" s="25" t="s">
        <v>87</v>
      </c>
    </row>
    <row r="14" spans="1:15" x14ac:dyDescent="0.45">
      <c r="A14" s="31"/>
      <c r="B14" s="22"/>
      <c r="C14" s="22"/>
      <c r="D14" s="22"/>
      <c r="E14" s="31"/>
      <c r="F14" s="5" t="s">
        <v>43</v>
      </c>
      <c r="G14" s="10">
        <v>5</v>
      </c>
      <c r="H14" s="27"/>
      <c r="I14" s="27"/>
      <c r="J14" s="9">
        <f>[1]TUGAS!$I$12</f>
        <v>90</v>
      </c>
      <c r="K14" s="23"/>
      <c r="L14" s="24"/>
      <c r="M14" s="25"/>
    </row>
    <row r="15" spans="1:15" x14ac:dyDescent="0.45">
      <c r="A15" s="31"/>
      <c r="B15" s="22"/>
      <c r="C15" s="22"/>
      <c r="D15" s="22"/>
      <c r="E15" s="31"/>
      <c r="F15" s="5" t="s">
        <v>13</v>
      </c>
      <c r="G15" s="10">
        <v>1.5</v>
      </c>
      <c r="H15" s="27"/>
      <c r="I15" s="27"/>
      <c r="J15" s="9">
        <f>[1]Keaktifan!$I$12</f>
        <v>0</v>
      </c>
      <c r="K15" s="23"/>
      <c r="L15" s="24"/>
      <c r="M15" s="25"/>
    </row>
    <row r="16" spans="1:15" x14ac:dyDescent="0.45">
      <c r="A16" s="32"/>
      <c r="B16" s="22"/>
      <c r="C16" s="22"/>
      <c r="D16" s="22"/>
      <c r="E16" s="32"/>
      <c r="F16" s="5" t="s">
        <v>14</v>
      </c>
      <c r="G16" s="10">
        <v>1</v>
      </c>
      <c r="H16" s="27"/>
      <c r="I16" s="27"/>
      <c r="J16" s="9">
        <f>[1]Sikap!$I$12</f>
        <v>0</v>
      </c>
      <c r="K16" s="23"/>
      <c r="L16" s="24"/>
      <c r="M16" s="25"/>
    </row>
    <row r="17" spans="1:13" ht="14.25" customHeight="1" x14ac:dyDescent="0.45">
      <c r="A17" s="21" t="s">
        <v>54</v>
      </c>
      <c r="B17" s="22" t="s">
        <v>57</v>
      </c>
      <c r="C17" s="22" t="s">
        <v>23</v>
      </c>
      <c r="D17" s="22" t="s">
        <v>22</v>
      </c>
      <c r="E17" s="22" t="s">
        <v>10</v>
      </c>
      <c r="F17" s="7" t="s">
        <v>17</v>
      </c>
      <c r="G17" s="10">
        <v>7.5</v>
      </c>
      <c r="H17" s="27">
        <f>SUM(G17:G20)</f>
        <v>15</v>
      </c>
      <c r="I17" s="27">
        <f>0.7*H17</f>
        <v>10.5</v>
      </c>
      <c r="J17" s="9">
        <f>[1]UTS!$L$12</f>
        <v>75</v>
      </c>
      <c r="K17" s="23">
        <f>(J17*G17)+(J18*G18)+(J19*G19)+(J20*G20)</f>
        <v>1012.5</v>
      </c>
      <c r="L17" s="24">
        <f>K17/100</f>
        <v>10.125</v>
      </c>
      <c r="M17" s="25" t="s">
        <v>88</v>
      </c>
    </row>
    <row r="18" spans="1:13" x14ac:dyDescent="0.45">
      <c r="A18" s="22"/>
      <c r="B18" s="22"/>
      <c r="C18" s="22"/>
      <c r="D18" s="22"/>
      <c r="E18" s="22"/>
      <c r="F18" s="5" t="s">
        <v>43</v>
      </c>
      <c r="G18" s="10">
        <v>5</v>
      </c>
      <c r="H18" s="27"/>
      <c r="I18" s="27"/>
      <c r="J18" s="10">
        <f>[1]TUGAS!$L$12</f>
        <v>90</v>
      </c>
      <c r="K18" s="23"/>
      <c r="L18" s="24"/>
      <c r="M18" s="25"/>
    </row>
    <row r="19" spans="1:13" x14ac:dyDescent="0.45">
      <c r="A19" s="22"/>
      <c r="B19" s="22"/>
      <c r="C19" s="22"/>
      <c r="D19" s="22"/>
      <c r="E19" s="22"/>
      <c r="F19" s="5" t="s">
        <v>13</v>
      </c>
      <c r="G19" s="10">
        <v>1.5</v>
      </c>
      <c r="H19" s="27"/>
      <c r="I19" s="27"/>
      <c r="J19" s="10">
        <f>[1]Keaktifan!$L$12</f>
        <v>0</v>
      </c>
      <c r="K19" s="23"/>
      <c r="L19" s="24"/>
      <c r="M19" s="25"/>
    </row>
    <row r="20" spans="1:13" x14ac:dyDescent="0.45">
      <c r="A20" s="22"/>
      <c r="B20" s="22"/>
      <c r="C20" s="22"/>
      <c r="D20" s="22"/>
      <c r="E20" s="22"/>
      <c r="F20" s="5" t="s">
        <v>14</v>
      </c>
      <c r="G20" s="10">
        <v>1</v>
      </c>
      <c r="H20" s="27"/>
      <c r="I20" s="27"/>
      <c r="J20" s="9">
        <f>[1]Sikap!$L$12</f>
        <v>0</v>
      </c>
      <c r="K20" s="23"/>
      <c r="L20" s="24"/>
      <c r="M20" s="25"/>
    </row>
    <row r="21" spans="1:13" x14ac:dyDescent="0.45">
      <c r="A21" s="6">
        <v>8</v>
      </c>
      <c r="B21" s="40" t="s">
        <v>17</v>
      </c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2"/>
    </row>
    <row r="22" spans="1:13" ht="14.55" customHeight="1" x14ac:dyDescent="0.45">
      <c r="A22" s="21" t="s">
        <v>42</v>
      </c>
      <c r="B22" s="22" t="s">
        <v>57</v>
      </c>
      <c r="C22" s="22" t="s">
        <v>25</v>
      </c>
      <c r="D22" s="22" t="s">
        <v>26</v>
      </c>
      <c r="E22" s="22" t="s">
        <v>10</v>
      </c>
      <c r="F22" s="7" t="s">
        <v>18</v>
      </c>
      <c r="G22" s="11">
        <v>10</v>
      </c>
      <c r="H22" s="22">
        <v>20</v>
      </c>
      <c r="I22" s="27">
        <v>14</v>
      </c>
      <c r="J22" s="18">
        <v>0</v>
      </c>
      <c r="K22" s="23">
        <v>560</v>
      </c>
      <c r="L22" s="33">
        <v>5.6</v>
      </c>
      <c r="M22" s="25" t="s">
        <v>89</v>
      </c>
    </row>
    <row r="23" spans="1:13" x14ac:dyDescent="0.45">
      <c r="A23" s="22"/>
      <c r="B23" s="22"/>
      <c r="C23" s="22"/>
      <c r="D23" s="22"/>
      <c r="E23" s="22"/>
      <c r="F23" s="5" t="s">
        <v>43</v>
      </c>
      <c r="G23" s="10">
        <v>7</v>
      </c>
      <c r="H23" s="22"/>
      <c r="I23" s="27"/>
      <c r="J23" s="19">
        <v>80</v>
      </c>
      <c r="K23" s="23"/>
      <c r="L23" s="33"/>
      <c r="M23" s="25"/>
    </row>
    <row r="24" spans="1:13" x14ac:dyDescent="0.45">
      <c r="A24" s="22"/>
      <c r="B24" s="22"/>
      <c r="C24" s="22"/>
      <c r="D24" s="22"/>
      <c r="E24" s="22"/>
      <c r="F24" s="5" t="s">
        <v>13</v>
      </c>
      <c r="G24" s="10">
        <v>2</v>
      </c>
      <c r="H24" s="22"/>
      <c r="I24" s="27"/>
      <c r="J24" s="19">
        <v>0</v>
      </c>
      <c r="K24" s="23"/>
      <c r="L24" s="33"/>
      <c r="M24" s="25"/>
    </row>
    <row r="25" spans="1:13" x14ac:dyDescent="0.45">
      <c r="A25" s="22"/>
      <c r="B25" s="22"/>
      <c r="C25" s="22"/>
      <c r="D25" s="22"/>
      <c r="E25" s="22"/>
      <c r="F25" s="5" t="s">
        <v>14</v>
      </c>
      <c r="G25" s="10">
        <v>1</v>
      </c>
      <c r="H25" s="22"/>
      <c r="I25" s="27"/>
      <c r="J25" s="18">
        <v>0</v>
      </c>
      <c r="K25" s="23"/>
      <c r="L25" s="33"/>
      <c r="M25" s="25"/>
    </row>
    <row r="26" spans="1:13" ht="14.25" customHeight="1" x14ac:dyDescent="0.45">
      <c r="A26" s="21" t="s">
        <v>55</v>
      </c>
      <c r="B26" s="22" t="s">
        <v>57</v>
      </c>
      <c r="C26" s="22" t="s">
        <v>40</v>
      </c>
      <c r="D26" s="22" t="s">
        <v>39</v>
      </c>
      <c r="E26" s="22" t="s">
        <v>10</v>
      </c>
      <c r="F26" s="7" t="s">
        <v>18</v>
      </c>
      <c r="G26" s="11">
        <v>10</v>
      </c>
      <c r="H26" s="22">
        <v>20</v>
      </c>
      <c r="I26" s="22">
        <v>14</v>
      </c>
      <c r="J26" s="18">
        <v>0</v>
      </c>
      <c r="K26" s="23">
        <v>280</v>
      </c>
      <c r="L26" s="24">
        <v>2.8</v>
      </c>
      <c r="M26" s="25" t="s">
        <v>89</v>
      </c>
    </row>
    <row r="27" spans="1:13" x14ac:dyDescent="0.45">
      <c r="A27" s="22"/>
      <c r="B27" s="22"/>
      <c r="C27" s="22"/>
      <c r="D27" s="22"/>
      <c r="E27" s="22"/>
      <c r="F27" s="5" t="s">
        <v>43</v>
      </c>
      <c r="G27" s="10">
        <v>7</v>
      </c>
      <c r="H27" s="22"/>
      <c r="I27" s="22"/>
      <c r="J27" s="19">
        <v>40</v>
      </c>
      <c r="K27" s="23"/>
      <c r="L27" s="24"/>
      <c r="M27" s="25"/>
    </row>
    <row r="28" spans="1:13" x14ac:dyDescent="0.45">
      <c r="A28" s="22"/>
      <c r="B28" s="22"/>
      <c r="C28" s="22"/>
      <c r="D28" s="22"/>
      <c r="E28" s="22"/>
      <c r="F28" s="5" t="s">
        <v>13</v>
      </c>
      <c r="G28" s="10">
        <v>2</v>
      </c>
      <c r="H28" s="22"/>
      <c r="I28" s="22"/>
      <c r="J28" s="19">
        <v>0</v>
      </c>
      <c r="K28" s="23"/>
      <c r="L28" s="24"/>
      <c r="M28" s="25"/>
    </row>
    <row r="29" spans="1:13" x14ac:dyDescent="0.45">
      <c r="A29" s="22"/>
      <c r="B29" s="22"/>
      <c r="C29" s="22"/>
      <c r="D29" s="22"/>
      <c r="E29" s="22"/>
      <c r="F29" s="5" t="s">
        <v>14</v>
      </c>
      <c r="G29" s="10">
        <v>1</v>
      </c>
      <c r="H29" s="22"/>
      <c r="I29" s="22"/>
      <c r="J29" s="19">
        <v>0</v>
      </c>
      <c r="K29" s="23"/>
      <c r="L29" s="24"/>
      <c r="M29" s="25"/>
    </row>
    <row r="30" spans="1:13" ht="14.25" customHeight="1" x14ac:dyDescent="0.45">
      <c r="A30" s="21" t="s">
        <v>56</v>
      </c>
      <c r="B30" s="22" t="s">
        <v>57</v>
      </c>
      <c r="C30" s="22" t="s">
        <v>58</v>
      </c>
      <c r="D30" s="22" t="s">
        <v>59</v>
      </c>
      <c r="E30" s="22" t="s">
        <v>10</v>
      </c>
      <c r="F30" s="7" t="s">
        <v>18</v>
      </c>
      <c r="G30" s="11">
        <v>10</v>
      </c>
      <c r="H30" s="22">
        <v>20</v>
      </c>
      <c r="I30" s="22">
        <v>14</v>
      </c>
      <c r="J30" s="18">
        <v>0</v>
      </c>
      <c r="K30" s="23">
        <v>315</v>
      </c>
      <c r="L30" s="24">
        <v>3.15</v>
      </c>
      <c r="M30" s="25" t="s">
        <v>89</v>
      </c>
    </row>
    <row r="31" spans="1:13" x14ac:dyDescent="0.45">
      <c r="A31" s="22"/>
      <c r="B31" s="22"/>
      <c r="C31" s="22"/>
      <c r="D31" s="22"/>
      <c r="E31" s="22"/>
      <c r="F31" s="5" t="s">
        <v>43</v>
      </c>
      <c r="G31" s="10">
        <v>7</v>
      </c>
      <c r="H31" s="22"/>
      <c r="I31" s="22"/>
      <c r="J31" s="19">
        <v>45</v>
      </c>
      <c r="K31" s="23"/>
      <c r="L31" s="24"/>
      <c r="M31" s="25"/>
    </row>
    <row r="32" spans="1:13" x14ac:dyDescent="0.45">
      <c r="A32" s="22"/>
      <c r="B32" s="22"/>
      <c r="C32" s="22"/>
      <c r="D32" s="22"/>
      <c r="E32" s="22"/>
      <c r="F32" s="5" t="s">
        <v>13</v>
      </c>
      <c r="G32" s="10">
        <v>2</v>
      </c>
      <c r="H32" s="22"/>
      <c r="I32" s="22"/>
      <c r="J32" s="19">
        <v>0</v>
      </c>
      <c r="K32" s="23"/>
      <c r="L32" s="24"/>
      <c r="M32" s="25"/>
    </row>
    <row r="33" spans="1:13" x14ac:dyDescent="0.45">
      <c r="A33" s="22"/>
      <c r="B33" s="22"/>
      <c r="C33" s="22"/>
      <c r="D33" s="22"/>
      <c r="E33" s="22"/>
      <c r="F33" s="5" t="s">
        <v>14</v>
      </c>
      <c r="G33" s="10">
        <v>1</v>
      </c>
      <c r="H33" s="22"/>
      <c r="I33" s="22"/>
      <c r="J33" s="19">
        <v>0</v>
      </c>
      <c r="K33" s="23"/>
      <c r="L33" s="24"/>
      <c r="M33" s="25"/>
    </row>
    <row r="34" spans="1:13" x14ac:dyDescent="0.45">
      <c r="A34" s="6">
        <v>16</v>
      </c>
      <c r="B34" s="40" t="s">
        <v>18</v>
      </c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2"/>
    </row>
    <row r="35" spans="1:13" ht="60.4" customHeight="1" thickBot="1" x14ac:dyDescent="0.5">
      <c r="A35" s="34" t="s">
        <v>19</v>
      </c>
      <c r="B35" s="35"/>
      <c r="C35" s="35"/>
      <c r="D35" s="35"/>
      <c r="E35" s="35"/>
      <c r="F35" s="35"/>
      <c r="G35" s="36"/>
      <c r="H35" s="13">
        <f>SUM(H9:H33)</f>
        <v>100</v>
      </c>
      <c r="I35" s="13">
        <f>SUM(I9:I33)</f>
        <v>70</v>
      </c>
      <c r="J35" s="13">
        <f>SUM(J9:J33)</f>
        <v>537.5</v>
      </c>
      <c r="K35" s="14">
        <f>SUM(K9:K33)</f>
        <v>3107.5</v>
      </c>
      <c r="L35" s="15">
        <f>SUM(L9:L33)</f>
        <v>31.074999999999999</v>
      </c>
      <c r="M35" s="16" t="s">
        <v>50</v>
      </c>
    </row>
    <row r="36" spans="1:13" ht="14.65" thickBot="1" x14ac:dyDescent="0.5">
      <c r="A36" s="37" t="s">
        <v>37</v>
      </c>
      <c r="B36" s="38"/>
      <c r="C36" s="38"/>
      <c r="D36" s="38"/>
      <c r="E36" s="38"/>
      <c r="F36" s="38"/>
      <c r="G36" s="38"/>
      <c r="H36" s="38"/>
      <c r="I36" s="38"/>
      <c r="J36" s="38"/>
      <c r="K36" s="39"/>
      <c r="L36" s="20" t="str">
        <f t="shared" ref="L36" si="0">IF(K36&lt;=39.5,"E",IF(K36&lt;=55.5,"D",IF(K36&lt;=65.5,"C",IF(K36&lt;=75.5,"B",IF(K36&lt;=100,"A")))))</f>
        <v>E</v>
      </c>
      <c r="M36" s="17" t="s">
        <v>49</v>
      </c>
    </row>
    <row r="38" spans="1:13" x14ac:dyDescent="0.45">
      <c r="J38" t="s">
        <v>27</v>
      </c>
    </row>
    <row r="39" spans="1:13" x14ac:dyDescent="0.45">
      <c r="J39" s="11" t="s">
        <v>28</v>
      </c>
      <c r="K39" s="11" t="s">
        <v>29</v>
      </c>
      <c r="L39" s="11" t="s">
        <v>30</v>
      </c>
    </row>
    <row r="40" spans="1:13" x14ac:dyDescent="0.45">
      <c r="J40" s="4" t="s">
        <v>44</v>
      </c>
      <c r="K40" s="11" t="s">
        <v>31</v>
      </c>
      <c r="L40" s="11">
        <v>4</v>
      </c>
    </row>
    <row r="41" spans="1:13" x14ac:dyDescent="0.45">
      <c r="J41" s="4" t="s">
        <v>45</v>
      </c>
      <c r="K41" s="11" t="s">
        <v>32</v>
      </c>
      <c r="L41" s="11">
        <v>3</v>
      </c>
    </row>
    <row r="42" spans="1:13" x14ac:dyDescent="0.45">
      <c r="J42" s="4" t="s">
        <v>46</v>
      </c>
      <c r="K42" s="11" t="s">
        <v>33</v>
      </c>
      <c r="L42" s="11">
        <v>2</v>
      </c>
    </row>
    <row r="43" spans="1:13" x14ac:dyDescent="0.45">
      <c r="J43" s="4" t="s">
        <v>47</v>
      </c>
      <c r="K43" s="11" t="s">
        <v>34</v>
      </c>
      <c r="L43" s="11">
        <v>1</v>
      </c>
    </row>
    <row r="44" spans="1:13" x14ac:dyDescent="0.45">
      <c r="J44" s="4" t="s">
        <v>48</v>
      </c>
      <c r="K44" s="11" t="s">
        <v>35</v>
      </c>
      <c r="L44" s="11">
        <v>0</v>
      </c>
    </row>
  </sheetData>
  <mergeCells count="80">
    <mergeCell ref="B34:M34"/>
    <mergeCell ref="M30:M33"/>
    <mergeCell ref="L30:L33"/>
    <mergeCell ref="M17:M20"/>
    <mergeCell ref="A35:G35"/>
    <mergeCell ref="L26:L29"/>
    <mergeCell ref="B21:M21"/>
    <mergeCell ref="E26:E29"/>
    <mergeCell ref="M26:M29"/>
    <mergeCell ref="H22:H25"/>
    <mergeCell ref="I22:I25"/>
    <mergeCell ref="K22:K25"/>
    <mergeCell ref="L22:L25"/>
    <mergeCell ref="M22:M25"/>
    <mergeCell ref="A22:A25"/>
    <mergeCell ref="B22:B25"/>
    <mergeCell ref="A36:K36"/>
    <mergeCell ref="H26:H29"/>
    <mergeCell ref="I26:I29"/>
    <mergeCell ref="K26:K29"/>
    <mergeCell ref="A26:A29"/>
    <mergeCell ref="A30:A33"/>
    <mergeCell ref="B30:B33"/>
    <mergeCell ref="C30:C33"/>
    <mergeCell ref="D30:D33"/>
    <mergeCell ref="E30:E33"/>
    <mergeCell ref="H30:H33"/>
    <mergeCell ref="I30:I33"/>
    <mergeCell ref="K30:K33"/>
    <mergeCell ref="B26:B29"/>
    <mergeCell ref="C26:C29"/>
    <mergeCell ref="D26:D29"/>
    <mergeCell ref="C22:C25"/>
    <mergeCell ref="D22:D25"/>
    <mergeCell ref="E22:E25"/>
    <mergeCell ref="M9:M12"/>
    <mergeCell ref="A13:A16"/>
    <mergeCell ref="B13:B16"/>
    <mergeCell ref="C13:C16"/>
    <mergeCell ref="D13:D16"/>
    <mergeCell ref="E13:E16"/>
    <mergeCell ref="H13:H16"/>
    <mergeCell ref="A9:A12"/>
    <mergeCell ref="B9:B12"/>
    <mergeCell ref="C9:C12"/>
    <mergeCell ref="D9:D12"/>
    <mergeCell ref="E9:E12"/>
    <mergeCell ref="I13:I16"/>
    <mergeCell ref="K13:K16"/>
    <mergeCell ref="L13:L16"/>
    <mergeCell ref="M13:M16"/>
    <mergeCell ref="A17:A20"/>
    <mergeCell ref="I9:I12"/>
    <mergeCell ref="K9:K12"/>
    <mergeCell ref="L9:L12"/>
    <mergeCell ref="B17:B20"/>
    <mergeCell ref="C17:C20"/>
    <mergeCell ref="D17:D20"/>
    <mergeCell ref="E17:E20"/>
    <mergeCell ref="H9:H12"/>
    <mergeCell ref="H17:H20"/>
    <mergeCell ref="I17:I20"/>
    <mergeCell ref="K17:K20"/>
    <mergeCell ref="L17:L20"/>
    <mergeCell ref="M6:M7"/>
    <mergeCell ref="A1:M1"/>
    <mergeCell ref="A2:M2"/>
    <mergeCell ref="A3:M3"/>
    <mergeCell ref="A4:M4"/>
    <mergeCell ref="A6:A7"/>
    <mergeCell ref="B6:B7"/>
    <mergeCell ref="C6:C7"/>
    <mergeCell ref="D6:D7"/>
    <mergeCell ref="E6:E7"/>
    <mergeCell ref="F6:G6"/>
    <mergeCell ref="H6:H7"/>
    <mergeCell ref="I6:I7"/>
    <mergeCell ref="J6:J7"/>
    <mergeCell ref="K6:K7"/>
    <mergeCell ref="L6:L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D80ED2-7011-409F-8FB3-9C23392C41E4}">
  <dimension ref="A1:O44"/>
  <sheetViews>
    <sheetView topLeftCell="A22" workbookViewId="0">
      <selection activeCell="H22" sqref="H22:L33"/>
    </sheetView>
  </sheetViews>
  <sheetFormatPr defaultRowHeight="14.25" x14ac:dyDescent="0.45"/>
  <cols>
    <col min="1" max="1" width="7.796875" style="3" customWidth="1"/>
    <col min="4" max="4" width="10.796875" bestFit="1" customWidth="1"/>
    <col min="5" max="5" width="10.19921875" customWidth="1"/>
    <col min="6" max="6" width="11.265625" customWidth="1"/>
    <col min="7" max="7" width="8.796875" style="3" customWidth="1"/>
    <col min="8" max="9" width="9.46484375" customWidth="1"/>
    <col min="10" max="10" width="10.06640625" customWidth="1"/>
    <col min="11" max="11" width="11.19921875" customWidth="1"/>
    <col min="12" max="12" width="11.59765625" customWidth="1"/>
    <col min="13" max="13" width="27.33203125" customWidth="1"/>
  </cols>
  <sheetData>
    <row r="1" spans="1:15" x14ac:dyDescent="0.45">
      <c r="A1" s="26" t="s">
        <v>51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15" x14ac:dyDescent="0.45">
      <c r="A2" s="26" t="s">
        <v>65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</row>
    <row r="3" spans="1:15" x14ac:dyDescent="0.45">
      <c r="A3" s="26" t="s">
        <v>38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1"/>
      <c r="O3" s="1"/>
    </row>
    <row r="4" spans="1:15" x14ac:dyDescent="0.45">
      <c r="A4" s="26" t="s">
        <v>41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1"/>
      <c r="O4" s="1"/>
    </row>
    <row r="6" spans="1:15" ht="29.55" customHeight="1" x14ac:dyDescent="0.45">
      <c r="A6" s="27" t="s">
        <v>0</v>
      </c>
      <c r="B6" s="27" t="s">
        <v>1</v>
      </c>
      <c r="C6" s="27" t="s">
        <v>2</v>
      </c>
      <c r="D6" s="27" t="s">
        <v>3</v>
      </c>
      <c r="E6" s="27" t="s">
        <v>4</v>
      </c>
      <c r="F6" s="27" t="s">
        <v>5</v>
      </c>
      <c r="G6" s="27"/>
      <c r="H6" s="27" t="s">
        <v>11</v>
      </c>
      <c r="I6" s="27" t="s">
        <v>24</v>
      </c>
      <c r="J6" s="27" t="s">
        <v>6</v>
      </c>
      <c r="K6" s="28" t="s">
        <v>7</v>
      </c>
      <c r="L6" s="28" t="s">
        <v>36</v>
      </c>
      <c r="M6" s="28" t="s">
        <v>8</v>
      </c>
      <c r="N6" s="2"/>
      <c r="O6" s="2"/>
    </row>
    <row r="7" spans="1:15" ht="28.5" x14ac:dyDescent="0.45">
      <c r="A7" s="27"/>
      <c r="B7" s="27"/>
      <c r="C7" s="27"/>
      <c r="D7" s="27"/>
      <c r="E7" s="27"/>
      <c r="F7" s="7" t="s">
        <v>15</v>
      </c>
      <c r="G7" s="11" t="s">
        <v>16</v>
      </c>
      <c r="H7" s="27"/>
      <c r="I7" s="27"/>
      <c r="J7" s="27"/>
      <c r="K7" s="28"/>
      <c r="L7" s="28"/>
      <c r="M7" s="28"/>
      <c r="N7" s="2"/>
      <c r="O7" s="2"/>
    </row>
    <row r="8" spans="1:15" x14ac:dyDescent="0.45">
      <c r="A8" s="9">
        <v>1</v>
      </c>
      <c r="B8" s="9">
        <v>2</v>
      </c>
      <c r="C8" s="9">
        <v>3</v>
      </c>
      <c r="D8" s="9">
        <v>4</v>
      </c>
      <c r="E8" s="9">
        <v>5</v>
      </c>
      <c r="F8" s="12">
        <v>6</v>
      </c>
      <c r="G8" s="11">
        <v>7</v>
      </c>
      <c r="H8" s="9">
        <v>8</v>
      </c>
      <c r="I8" s="9">
        <v>9</v>
      </c>
      <c r="J8" s="9">
        <v>10</v>
      </c>
      <c r="K8" s="8">
        <v>11</v>
      </c>
      <c r="L8" s="8">
        <v>12</v>
      </c>
      <c r="M8" s="8">
        <v>13</v>
      </c>
      <c r="N8" s="2"/>
      <c r="O8" s="2"/>
    </row>
    <row r="9" spans="1:15" ht="14.25" customHeight="1" x14ac:dyDescent="0.45">
      <c r="A9" s="29" t="s">
        <v>52</v>
      </c>
      <c r="B9" s="22" t="s">
        <v>57</v>
      </c>
      <c r="C9" s="22" t="s">
        <v>9</v>
      </c>
      <c r="D9" s="22" t="s">
        <v>12</v>
      </c>
      <c r="E9" s="22" t="s">
        <v>10</v>
      </c>
      <c r="F9" s="7" t="s">
        <v>17</v>
      </c>
      <c r="G9" s="11">
        <v>5</v>
      </c>
      <c r="H9" s="27">
        <f>SUM(G9:G12)</f>
        <v>10</v>
      </c>
      <c r="I9" s="27">
        <f>0.7*H9</f>
        <v>7</v>
      </c>
      <c r="J9" s="9">
        <f>[1]UTS!$F$13</f>
        <v>25</v>
      </c>
      <c r="K9" s="23">
        <f>(J9*G9)+(J10*G10)+(J11*G11)+(J12*G12)</f>
        <v>125</v>
      </c>
      <c r="L9" s="24">
        <f>K9/100</f>
        <v>1.25</v>
      </c>
      <c r="M9" s="25" t="s">
        <v>86</v>
      </c>
    </row>
    <row r="10" spans="1:15" x14ac:dyDescent="0.45">
      <c r="A10" s="22"/>
      <c r="B10" s="22"/>
      <c r="C10" s="22"/>
      <c r="D10" s="22"/>
      <c r="E10" s="22"/>
      <c r="F10" s="5" t="s">
        <v>43</v>
      </c>
      <c r="G10" s="10">
        <v>3</v>
      </c>
      <c r="H10" s="27"/>
      <c r="I10" s="27"/>
      <c r="J10" s="10">
        <f>[1]TUGAS!$E$13</f>
        <v>0</v>
      </c>
      <c r="K10" s="23"/>
      <c r="L10" s="24"/>
      <c r="M10" s="25"/>
    </row>
    <row r="11" spans="1:15" x14ac:dyDescent="0.45">
      <c r="A11" s="22"/>
      <c r="B11" s="22"/>
      <c r="C11" s="22"/>
      <c r="D11" s="22"/>
      <c r="E11" s="22"/>
      <c r="F11" s="5" t="s">
        <v>13</v>
      </c>
      <c r="G11" s="10">
        <v>1</v>
      </c>
      <c r="H11" s="27"/>
      <c r="I11" s="27"/>
      <c r="J11" s="10">
        <f>[1]Keaktifan!$E$13</f>
        <v>0</v>
      </c>
      <c r="K11" s="23"/>
      <c r="L11" s="24"/>
      <c r="M11" s="25"/>
    </row>
    <row r="12" spans="1:15" x14ac:dyDescent="0.45">
      <c r="A12" s="22"/>
      <c r="B12" s="22"/>
      <c r="C12" s="22"/>
      <c r="D12" s="22"/>
      <c r="E12" s="22"/>
      <c r="F12" s="5" t="s">
        <v>14</v>
      </c>
      <c r="G12" s="10">
        <v>1</v>
      </c>
      <c r="H12" s="27"/>
      <c r="I12" s="27"/>
      <c r="J12" s="9">
        <f>[1]Sikap!$E$13</f>
        <v>0</v>
      </c>
      <c r="K12" s="23"/>
      <c r="L12" s="24"/>
      <c r="M12" s="25"/>
    </row>
    <row r="13" spans="1:15" ht="14.25" customHeight="1" x14ac:dyDescent="0.45">
      <c r="A13" s="30" t="s">
        <v>53</v>
      </c>
      <c r="B13" s="22" t="s">
        <v>57</v>
      </c>
      <c r="C13" s="22" t="s">
        <v>20</v>
      </c>
      <c r="D13" s="22" t="s">
        <v>21</v>
      </c>
      <c r="E13" s="43" t="s">
        <v>10</v>
      </c>
      <c r="F13" s="7" t="s">
        <v>17</v>
      </c>
      <c r="G13" s="10">
        <v>7.5</v>
      </c>
      <c r="H13" s="27">
        <f>SUM(G13:G16)</f>
        <v>15</v>
      </c>
      <c r="I13" s="27">
        <f>0.7*H13</f>
        <v>10.5</v>
      </c>
      <c r="J13" s="9">
        <f>[1]UTS!$J$13</f>
        <v>12.5</v>
      </c>
      <c r="K13" s="23">
        <f>(J13*G13)+(J14*G14)+(J15*G15)+(J16*G16)</f>
        <v>93.75</v>
      </c>
      <c r="L13" s="24">
        <f>K13/100</f>
        <v>0.9375</v>
      </c>
      <c r="M13" s="25" t="s">
        <v>87</v>
      </c>
    </row>
    <row r="14" spans="1:15" x14ac:dyDescent="0.45">
      <c r="A14" s="31"/>
      <c r="B14" s="22"/>
      <c r="C14" s="22"/>
      <c r="D14" s="22"/>
      <c r="E14" s="31"/>
      <c r="F14" s="5" t="s">
        <v>43</v>
      </c>
      <c r="G14" s="10">
        <v>5</v>
      </c>
      <c r="H14" s="27"/>
      <c r="I14" s="27"/>
      <c r="J14" s="9">
        <f>[1]TUGAS!$I$13</f>
        <v>0</v>
      </c>
      <c r="K14" s="23"/>
      <c r="L14" s="24"/>
      <c r="M14" s="25"/>
    </row>
    <row r="15" spans="1:15" x14ac:dyDescent="0.45">
      <c r="A15" s="31"/>
      <c r="B15" s="22"/>
      <c r="C15" s="22"/>
      <c r="D15" s="22"/>
      <c r="E15" s="31"/>
      <c r="F15" s="5" t="s">
        <v>13</v>
      </c>
      <c r="G15" s="10">
        <v>1.5</v>
      </c>
      <c r="H15" s="27"/>
      <c r="I15" s="27"/>
      <c r="J15" s="9">
        <f>[1]Keaktifan!$I$13</f>
        <v>0</v>
      </c>
      <c r="K15" s="23"/>
      <c r="L15" s="24"/>
      <c r="M15" s="25"/>
    </row>
    <row r="16" spans="1:15" x14ac:dyDescent="0.45">
      <c r="A16" s="32"/>
      <c r="B16" s="22"/>
      <c r="C16" s="22"/>
      <c r="D16" s="22"/>
      <c r="E16" s="32"/>
      <c r="F16" s="5" t="s">
        <v>14</v>
      </c>
      <c r="G16" s="10">
        <v>1</v>
      </c>
      <c r="H16" s="27"/>
      <c r="I16" s="27"/>
      <c r="J16" s="9">
        <f>[1]Sikap!$I$13</f>
        <v>0</v>
      </c>
      <c r="K16" s="23"/>
      <c r="L16" s="24"/>
      <c r="M16" s="25"/>
    </row>
    <row r="17" spans="1:13" ht="14.25" customHeight="1" x14ac:dyDescent="0.45">
      <c r="A17" s="21" t="s">
        <v>54</v>
      </c>
      <c r="B17" s="22" t="s">
        <v>57</v>
      </c>
      <c r="C17" s="22" t="s">
        <v>23</v>
      </c>
      <c r="D17" s="22" t="s">
        <v>22</v>
      </c>
      <c r="E17" s="22" t="s">
        <v>10</v>
      </c>
      <c r="F17" s="7" t="s">
        <v>17</v>
      </c>
      <c r="G17" s="10">
        <v>7.5</v>
      </c>
      <c r="H17" s="27">
        <f>SUM(G17:G20)</f>
        <v>15</v>
      </c>
      <c r="I17" s="27">
        <f>0.7*H17</f>
        <v>10.5</v>
      </c>
      <c r="J17" s="9">
        <f>[1]UTS!$L$13</f>
        <v>0</v>
      </c>
      <c r="K17" s="23">
        <f>(J17*G17)+(J18*G18)+(J19*G19)+(J20*G20)</f>
        <v>0</v>
      </c>
      <c r="L17" s="24">
        <f>K17/100</f>
        <v>0</v>
      </c>
      <c r="M17" s="25" t="s">
        <v>88</v>
      </c>
    </row>
    <row r="18" spans="1:13" x14ac:dyDescent="0.45">
      <c r="A18" s="22"/>
      <c r="B18" s="22"/>
      <c r="C18" s="22"/>
      <c r="D18" s="22"/>
      <c r="E18" s="22"/>
      <c r="F18" s="5" t="s">
        <v>43</v>
      </c>
      <c r="G18" s="10">
        <v>5</v>
      </c>
      <c r="H18" s="27"/>
      <c r="I18" s="27"/>
      <c r="J18" s="10">
        <f>[1]TUGAS!$L$13</f>
        <v>0</v>
      </c>
      <c r="K18" s="23"/>
      <c r="L18" s="24"/>
      <c r="M18" s="25"/>
    </row>
    <row r="19" spans="1:13" x14ac:dyDescent="0.45">
      <c r="A19" s="22"/>
      <c r="B19" s="22"/>
      <c r="C19" s="22"/>
      <c r="D19" s="22"/>
      <c r="E19" s="22"/>
      <c r="F19" s="5" t="s">
        <v>13</v>
      </c>
      <c r="G19" s="10">
        <v>1.5</v>
      </c>
      <c r="H19" s="27"/>
      <c r="I19" s="27"/>
      <c r="J19" s="10">
        <f>[1]Keaktifan!$L$13</f>
        <v>0</v>
      </c>
      <c r="K19" s="23"/>
      <c r="L19" s="24"/>
      <c r="M19" s="25"/>
    </row>
    <row r="20" spans="1:13" x14ac:dyDescent="0.45">
      <c r="A20" s="22"/>
      <c r="B20" s="22"/>
      <c r="C20" s="22"/>
      <c r="D20" s="22"/>
      <c r="E20" s="22"/>
      <c r="F20" s="5" t="s">
        <v>14</v>
      </c>
      <c r="G20" s="10">
        <v>1</v>
      </c>
      <c r="H20" s="27"/>
      <c r="I20" s="27"/>
      <c r="J20" s="9">
        <f>[1]Sikap!$L$13</f>
        <v>0</v>
      </c>
      <c r="K20" s="23"/>
      <c r="L20" s="24"/>
      <c r="M20" s="25"/>
    </row>
    <row r="21" spans="1:13" x14ac:dyDescent="0.45">
      <c r="A21" s="6">
        <v>8</v>
      </c>
      <c r="B21" s="40" t="s">
        <v>17</v>
      </c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2"/>
    </row>
    <row r="22" spans="1:13" ht="14.55" customHeight="1" x14ac:dyDescent="0.45">
      <c r="A22" s="21" t="s">
        <v>42</v>
      </c>
      <c r="B22" s="22" t="s">
        <v>57</v>
      </c>
      <c r="C22" s="22" t="s">
        <v>25</v>
      </c>
      <c r="D22" s="22" t="s">
        <v>26</v>
      </c>
      <c r="E22" s="22" t="s">
        <v>10</v>
      </c>
      <c r="F22" s="7" t="s">
        <v>18</v>
      </c>
      <c r="G22" s="11">
        <v>10</v>
      </c>
      <c r="H22" s="22">
        <v>20</v>
      </c>
      <c r="I22" s="27">
        <v>14</v>
      </c>
      <c r="J22" s="18">
        <v>0</v>
      </c>
      <c r="K22" s="23">
        <v>0</v>
      </c>
      <c r="L22" s="33">
        <v>0</v>
      </c>
      <c r="M22" s="25" t="s">
        <v>89</v>
      </c>
    </row>
    <row r="23" spans="1:13" x14ac:dyDescent="0.45">
      <c r="A23" s="22"/>
      <c r="B23" s="22"/>
      <c r="C23" s="22"/>
      <c r="D23" s="22"/>
      <c r="E23" s="22"/>
      <c r="F23" s="5" t="s">
        <v>43</v>
      </c>
      <c r="G23" s="10">
        <v>7</v>
      </c>
      <c r="H23" s="22"/>
      <c r="I23" s="27"/>
      <c r="J23" s="19">
        <v>0</v>
      </c>
      <c r="K23" s="23"/>
      <c r="L23" s="33"/>
      <c r="M23" s="25"/>
    </row>
    <row r="24" spans="1:13" x14ac:dyDescent="0.45">
      <c r="A24" s="22"/>
      <c r="B24" s="22"/>
      <c r="C24" s="22"/>
      <c r="D24" s="22"/>
      <c r="E24" s="22"/>
      <c r="F24" s="5" t="s">
        <v>13</v>
      </c>
      <c r="G24" s="10">
        <v>2</v>
      </c>
      <c r="H24" s="22"/>
      <c r="I24" s="27"/>
      <c r="J24" s="19">
        <v>0</v>
      </c>
      <c r="K24" s="23"/>
      <c r="L24" s="33"/>
      <c r="M24" s="25"/>
    </row>
    <row r="25" spans="1:13" x14ac:dyDescent="0.45">
      <c r="A25" s="22"/>
      <c r="B25" s="22"/>
      <c r="C25" s="22"/>
      <c r="D25" s="22"/>
      <c r="E25" s="22"/>
      <c r="F25" s="5" t="s">
        <v>14</v>
      </c>
      <c r="G25" s="10">
        <v>1</v>
      </c>
      <c r="H25" s="22"/>
      <c r="I25" s="27"/>
      <c r="J25" s="18">
        <v>0</v>
      </c>
      <c r="K25" s="23"/>
      <c r="L25" s="33"/>
      <c r="M25" s="25"/>
    </row>
    <row r="26" spans="1:13" ht="14.25" customHeight="1" x14ac:dyDescent="0.45">
      <c r="A26" s="21" t="s">
        <v>55</v>
      </c>
      <c r="B26" s="22" t="s">
        <v>57</v>
      </c>
      <c r="C26" s="22" t="s">
        <v>40</v>
      </c>
      <c r="D26" s="22" t="s">
        <v>39</v>
      </c>
      <c r="E26" s="22" t="s">
        <v>10</v>
      </c>
      <c r="F26" s="7" t="s">
        <v>18</v>
      </c>
      <c r="G26" s="11">
        <v>10</v>
      </c>
      <c r="H26" s="22">
        <v>20</v>
      </c>
      <c r="I26" s="22">
        <v>14</v>
      </c>
      <c r="J26" s="18">
        <v>0</v>
      </c>
      <c r="K26" s="23">
        <v>0</v>
      </c>
      <c r="L26" s="24">
        <v>0</v>
      </c>
      <c r="M26" s="25" t="s">
        <v>89</v>
      </c>
    </row>
    <row r="27" spans="1:13" x14ac:dyDescent="0.45">
      <c r="A27" s="22"/>
      <c r="B27" s="22"/>
      <c r="C27" s="22"/>
      <c r="D27" s="22"/>
      <c r="E27" s="22"/>
      <c r="F27" s="5" t="s">
        <v>43</v>
      </c>
      <c r="G27" s="10">
        <v>7</v>
      </c>
      <c r="H27" s="22"/>
      <c r="I27" s="22"/>
      <c r="J27" s="19">
        <v>0</v>
      </c>
      <c r="K27" s="23"/>
      <c r="L27" s="24"/>
      <c r="M27" s="25"/>
    </row>
    <row r="28" spans="1:13" x14ac:dyDescent="0.45">
      <c r="A28" s="22"/>
      <c r="B28" s="22"/>
      <c r="C28" s="22"/>
      <c r="D28" s="22"/>
      <c r="E28" s="22"/>
      <c r="F28" s="5" t="s">
        <v>13</v>
      </c>
      <c r="G28" s="10">
        <v>2</v>
      </c>
      <c r="H28" s="22"/>
      <c r="I28" s="22"/>
      <c r="J28" s="19">
        <v>0</v>
      </c>
      <c r="K28" s="23"/>
      <c r="L28" s="24"/>
      <c r="M28" s="25"/>
    </row>
    <row r="29" spans="1:13" x14ac:dyDescent="0.45">
      <c r="A29" s="22"/>
      <c r="B29" s="22"/>
      <c r="C29" s="22"/>
      <c r="D29" s="22"/>
      <c r="E29" s="22"/>
      <c r="F29" s="5" t="s">
        <v>14</v>
      </c>
      <c r="G29" s="10">
        <v>1</v>
      </c>
      <c r="H29" s="22"/>
      <c r="I29" s="22"/>
      <c r="J29" s="19">
        <v>0</v>
      </c>
      <c r="K29" s="23"/>
      <c r="L29" s="24"/>
      <c r="M29" s="25"/>
    </row>
    <row r="30" spans="1:13" ht="14.25" customHeight="1" x14ac:dyDescent="0.45">
      <c r="A30" s="21" t="s">
        <v>56</v>
      </c>
      <c r="B30" s="22" t="s">
        <v>57</v>
      </c>
      <c r="C30" s="22" t="s">
        <v>58</v>
      </c>
      <c r="D30" s="22" t="s">
        <v>59</v>
      </c>
      <c r="E30" s="22" t="s">
        <v>10</v>
      </c>
      <c r="F30" s="7" t="s">
        <v>18</v>
      </c>
      <c r="G30" s="11">
        <v>10</v>
      </c>
      <c r="H30" s="22">
        <v>20</v>
      </c>
      <c r="I30" s="22">
        <v>14</v>
      </c>
      <c r="J30" s="18">
        <v>0</v>
      </c>
      <c r="K30" s="23">
        <v>0</v>
      </c>
      <c r="L30" s="24">
        <v>0</v>
      </c>
      <c r="M30" s="25" t="s">
        <v>89</v>
      </c>
    </row>
    <row r="31" spans="1:13" x14ac:dyDescent="0.45">
      <c r="A31" s="22"/>
      <c r="B31" s="22"/>
      <c r="C31" s="22"/>
      <c r="D31" s="22"/>
      <c r="E31" s="22"/>
      <c r="F31" s="5" t="s">
        <v>43</v>
      </c>
      <c r="G31" s="10">
        <v>7</v>
      </c>
      <c r="H31" s="22"/>
      <c r="I31" s="22"/>
      <c r="J31" s="19">
        <v>0</v>
      </c>
      <c r="K31" s="23"/>
      <c r="L31" s="24"/>
      <c r="M31" s="25"/>
    </row>
    <row r="32" spans="1:13" x14ac:dyDescent="0.45">
      <c r="A32" s="22"/>
      <c r="B32" s="22"/>
      <c r="C32" s="22"/>
      <c r="D32" s="22"/>
      <c r="E32" s="22"/>
      <c r="F32" s="5" t="s">
        <v>13</v>
      </c>
      <c r="G32" s="10">
        <v>2</v>
      </c>
      <c r="H32" s="22"/>
      <c r="I32" s="22"/>
      <c r="J32" s="19">
        <v>0</v>
      </c>
      <c r="K32" s="23"/>
      <c r="L32" s="24"/>
      <c r="M32" s="25"/>
    </row>
    <row r="33" spans="1:13" x14ac:dyDescent="0.45">
      <c r="A33" s="22"/>
      <c r="B33" s="22"/>
      <c r="C33" s="22"/>
      <c r="D33" s="22"/>
      <c r="E33" s="22"/>
      <c r="F33" s="5" t="s">
        <v>14</v>
      </c>
      <c r="G33" s="10">
        <v>1</v>
      </c>
      <c r="H33" s="22"/>
      <c r="I33" s="22"/>
      <c r="J33" s="19">
        <v>0</v>
      </c>
      <c r="K33" s="23"/>
      <c r="L33" s="24"/>
      <c r="M33" s="25"/>
    </row>
    <row r="34" spans="1:13" x14ac:dyDescent="0.45">
      <c r="A34" s="6">
        <v>16</v>
      </c>
      <c r="B34" s="40" t="s">
        <v>18</v>
      </c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2"/>
    </row>
    <row r="35" spans="1:13" ht="60.4" customHeight="1" thickBot="1" x14ac:dyDescent="0.5">
      <c r="A35" s="34" t="s">
        <v>19</v>
      </c>
      <c r="B35" s="35"/>
      <c r="C35" s="35"/>
      <c r="D35" s="35"/>
      <c r="E35" s="35"/>
      <c r="F35" s="35"/>
      <c r="G35" s="36"/>
      <c r="H35" s="13">
        <f>SUM(H9:H33)</f>
        <v>100</v>
      </c>
      <c r="I35" s="13">
        <f>SUM(I9:I33)</f>
        <v>70</v>
      </c>
      <c r="J35" s="13">
        <f>SUM(J9:J33)</f>
        <v>37.5</v>
      </c>
      <c r="K35" s="14">
        <f>SUM(K9:K33)</f>
        <v>218.75</v>
      </c>
      <c r="L35" s="15">
        <f>SUM(L9:L33)</f>
        <v>2.1875</v>
      </c>
      <c r="M35" s="16" t="s">
        <v>50</v>
      </c>
    </row>
    <row r="36" spans="1:13" ht="14.65" thickBot="1" x14ac:dyDescent="0.5">
      <c r="A36" s="37" t="s">
        <v>37</v>
      </c>
      <c r="B36" s="38"/>
      <c r="C36" s="38"/>
      <c r="D36" s="38"/>
      <c r="E36" s="38"/>
      <c r="F36" s="38"/>
      <c r="G36" s="38"/>
      <c r="H36" s="38"/>
      <c r="I36" s="38"/>
      <c r="J36" s="38"/>
      <c r="K36" s="39"/>
      <c r="L36" s="20" t="str">
        <f t="shared" ref="L36" si="0">IF(K36&lt;=39.5,"E",IF(K36&lt;=55.5,"D",IF(K36&lt;=65.5,"C",IF(K36&lt;=75.5,"B",IF(K36&lt;=100,"A")))))</f>
        <v>E</v>
      </c>
      <c r="M36" s="17" t="s">
        <v>49</v>
      </c>
    </row>
    <row r="38" spans="1:13" x14ac:dyDescent="0.45">
      <c r="J38" t="s">
        <v>27</v>
      </c>
    </row>
    <row r="39" spans="1:13" x14ac:dyDescent="0.45">
      <c r="J39" s="11" t="s">
        <v>28</v>
      </c>
      <c r="K39" s="11" t="s">
        <v>29</v>
      </c>
      <c r="L39" s="11" t="s">
        <v>30</v>
      </c>
    </row>
    <row r="40" spans="1:13" x14ac:dyDescent="0.45">
      <c r="J40" s="4" t="s">
        <v>44</v>
      </c>
      <c r="K40" s="11" t="s">
        <v>31</v>
      </c>
      <c r="L40" s="11">
        <v>4</v>
      </c>
    </row>
    <row r="41" spans="1:13" x14ac:dyDescent="0.45">
      <c r="J41" s="4" t="s">
        <v>45</v>
      </c>
      <c r="K41" s="11" t="s">
        <v>32</v>
      </c>
      <c r="L41" s="11">
        <v>3</v>
      </c>
    </row>
    <row r="42" spans="1:13" x14ac:dyDescent="0.45">
      <c r="J42" s="4" t="s">
        <v>46</v>
      </c>
      <c r="K42" s="11" t="s">
        <v>33</v>
      </c>
      <c r="L42" s="11">
        <v>2</v>
      </c>
    </row>
    <row r="43" spans="1:13" x14ac:dyDescent="0.45">
      <c r="J43" s="4" t="s">
        <v>47</v>
      </c>
      <c r="K43" s="11" t="s">
        <v>34</v>
      </c>
      <c r="L43" s="11">
        <v>1</v>
      </c>
    </row>
    <row r="44" spans="1:13" x14ac:dyDescent="0.45">
      <c r="J44" s="4" t="s">
        <v>48</v>
      </c>
      <c r="K44" s="11" t="s">
        <v>35</v>
      </c>
      <c r="L44" s="11">
        <v>0</v>
      </c>
    </row>
  </sheetData>
  <mergeCells count="80">
    <mergeCell ref="B34:M34"/>
    <mergeCell ref="M30:M33"/>
    <mergeCell ref="L30:L33"/>
    <mergeCell ref="M17:M20"/>
    <mergeCell ref="A35:G35"/>
    <mergeCell ref="L26:L29"/>
    <mergeCell ref="B21:M21"/>
    <mergeCell ref="E26:E29"/>
    <mergeCell ref="M26:M29"/>
    <mergeCell ref="H22:H25"/>
    <mergeCell ref="I22:I25"/>
    <mergeCell ref="K22:K25"/>
    <mergeCell ref="L22:L25"/>
    <mergeCell ref="M22:M25"/>
    <mergeCell ref="A22:A25"/>
    <mergeCell ref="B22:B25"/>
    <mergeCell ref="A36:K36"/>
    <mergeCell ref="H26:H29"/>
    <mergeCell ref="I26:I29"/>
    <mergeCell ref="K26:K29"/>
    <mergeCell ref="A26:A29"/>
    <mergeCell ref="A30:A33"/>
    <mergeCell ref="B30:B33"/>
    <mergeCell ref="C30:C33"/>
    <mergeCell ref="D30:D33"/>
    <mergeCell ref="E30:E33"/>
    <mergeCell ref="H30:H33"/>
    <mergeCell ref="I30:I33"/>
    <mergeCell ref="K30:K33"/>
    <mergeCell ref="B26:B29"/>
    <mergeCell ref="C26:C29"/>
    <mergeCell ref="D26:D29"/>
    <mergeCell ref="C22:C25"/>
    <mergeCell ref="D22:D25"/>
    <mergeCell ref="E22:E25"/>
    <mergeCell ref="M9:M12"/>
    <mergeCell ref="A13:A16"/>
    <mergeCell ref="B13:B16"/>
    <mergeCell ref="C13:C16"/>
    <mergeCell ref="D13:D16"/>
    <mergeCell ref="E13:E16"/>
    <mergeCell ref="H13:H16"/>
    <mergeCell ref="A9:A12"/>
    <mergeCell ref="B9:B12"/>
    <mergeCell ref="C9:C12"/>
    <mergeCell ref="D9:D12"/>
    <mergeCell ref="E9:E12"/>
    <mergeCell ref="I13:I16"/>
    <mergeCell ref="K13:K16"/>
    <mergeCell ref="L13:L16"/>
    <mergeCell ref="M13:M16"/>
    <mergeCell ref="A17:A20"/>
    <mergeCell ref="I9:I12"/>
    <mergeCell ref="K9:K12"/>
    <mergeCell ref="L9:L12"/>
    <mergeCell ref="B17:B20"/>
    <mergeCell ref="C17:C20"/>
    <mergeCell ref="D17:D20"/>
    <mergeCell ref="E17:E20"/>
    <mergeCell ref="H9:H12"/>
    <mergeCell ref="H17:H20"/>
    <mergeCell ref="I17:I20"/>
    <mergeCell ref="K17:K20"/>
    <mergeCell ref="L17:L20"/>
    <mergeCell ref="M6:M7"/>
    <mergeCell ref="A1:M1"/>
    <mergeCell ref="A2:M2"/>
    <mergeCell ref="A3:M3"/>
    <mergeCell ref="A4:M4"/>
    <mergeCell ref="A6:A7"/>
    <mergeCell ref="B6:B7"/>
    <mergeCell ref="C6:C7"/>
    <mergeCell ref="D6:D7"/>
    <mergeCell ref="E6:E7"/>
    <mergeCell ref="F6:G6"/>
    <mergeCell ref="H6:H7"/>
    <mergeCell ref="I6:I7"/>
    <mergeCell ref="J6:J7"/>
    <mergeCell ref="K6:K7"/>
    <mergeCell ref="L6:L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52A322-251F-4FD5-815F-2E230EF16415}">
  <dimension ref="A1:O44"/>
  <sheetViews>
    <sheetView workbookViewId="0">
      <selection activeCell="H9" sqref="H9:L20"/>
    </sheetView>
  </sheetViews>
  <sheetFormatPr defaultRowHeight="14.25" x14ac:dyDescent="0.45"/>
  <cols>
    <col min="1" max="1" width="7.796875" style="3" customWidth="1"/>
    <col min="4" max="4" width="10.796875" bestFit="1" customWidth="1"/>
    <col min="5" max="5" width="10.19921875" customWidth="1"/>
    <col min="6" max="6" width="11.265625" customWidth="1"/>
    <col min="7" max="7" width="8.796875" style="3" customWidth="1"/>
    <col min="8" max="9" width="9.46484375" customWidth="1"/>
    <col min="10" max="10" width="10.06640625" customWidth="1"/>
    <col min="11" max="11" width="11.19921875" customWidth="1"/>
    <col min="12" max="12" width="11.59765625" customWidth="1"/>
    <col min="13" max="13" width="27.33203125" customWidth="1"/>
  </cols>
  <sheetData>
    <row r="1" spans="1:15" x14ac:dyDescent="0.45">
      <c r="A1" s="26" t="s">
        <v>51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15" x14ac:dyDescent="0.45">
      <c r="A2" s="26" t="s">
        <v>66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</row>
    <row r="3" spans="1:15" x14ac:dyDescent="0.45">
      <c r="A3" s="26" t="s">
        <v>38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1"/>
      <c r="O3" s="1"/>
    </row>
    <row r="4" spans="1:15" x14ac:dyDescent="0.45">
      <c r="A4" s="26" t="s">
        <v>41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1"/>
      <c r="O4" s="1"/>
    </row>
    <row r="6" spans="1:15" ht="29.55" customHeight="1" x14ac:dyDescent="0.45">
      <c r="A6" s="27" t="s">
        <v>0</v>
      </c>
      <c r="B6" s="27" t="s">
        <v>1</v>
      </c>
      <c r="C6" s="27" t="s">
        <v>2</v>
      </c>
      <c r="D6" s="27" t="s">
        <v>3</v>
      </c>
      <c r="E6" s="27" t="s">
        <v>4</v>
      </c>
      <c r="F6" s="27" t="s">
        <v>5</v>
      </c>
      <c r="G6" s="27"/>
      <c r="H6" s="27" t="s">
        <v>11</v>
      </c>
      <c r="I6" s="27" t="s">
        <v>24</v>
      </c>
      <c r="J6" s="27" t="s">
        <v>6</v>
      </c>
      <c r="K6" s="28" t="s">
        <v>7</v>
      </c>
      <c r="L6" s="28" t="s">
        <v>36</v>
      </c>
      <c r="M6" s="28" t="s">
        <v>8</v>
      </c>
      <c r="N6" s="2"/>
      <c r="O6" s="2"/>
    </row>
    <row r="7" spans="1:15" ht="28.5" x14ac:dyDescent="0.45">
      <c r="A7" s="27"/>
      <c r="B7" s="27"/>
      <c r="C7" s="27"/>
      <c r="D7" s="27"/>
      <c r="E7" s="27"/>
      <c r="F7" s="7" t="s">
        <v>15</v>
      </c>
      <c r="G7" s="11" t="s">
        <v>16</v>
      </c>
      <c r="H7" s="27"/>
      <c r="I7" s="27"/>
      <c r="J7" s="27"/>
      <c r="K7" s="28"/>
      <c r="L7" s="28"/>
      <c r="M7" s="28"/>
      <c r="N7" s="2"/>
      <c r="O7" s="2"/>
    </row>
    <row r="8" spans="1:15" x14ac:dyDescent="0.45">
      <c r="A8" s="9">
        <v>1</v>
      </c>
      <c r="B8" s="9">
        <v>2</v>
      </c>
      <c r="C8" s="9">
        <v>3</v>
      </c>
      <c r="D8" s="9">
        <v>4</v>
      </c>
      <c r="E8" s="9">
        <v>5</v>
      </c>
      <c r="F8" s="12">
        <v>6</v>
      </c>
      <c r="G8" s="11">
        <v>7</v>
      </c>
      <c r="H8" s="9">
        <v>8</v>
      </c>
      <c r="I8" s="9">
        <v>9</v>
      </c>
      <c r="J8" s="9">
        <v>10</v>
      </c>
      <c r="K8" s="8">
        <v>11</v>
      </c>
      <c r="L8" s="8">
        <v>12</v>
      </c>
      <c r="M8" s="8">
        <v>13</v>
      </c>
      <c r="N8" s="2"/>
      <c r="O8" s="2"/>
    </row>
    <row r="9" spans="1:15" ht="14.25" customHeight="1" x14ac:dyDescent="0.45">
      <c r="A9" s="29" t="s">
        <v>52</v>
      </c>
      <c r="B9" s="22" t="s">
        <v>57</v>
      </c>
      <c r="C9" s="22" t="s">
        <v>9</v>
      </c>
      <c r="D9" s="22" t="s">
        <v>12</v>
      </c>
      <c r="E9" s="22" t="s">
        <v>10</v>
      </c>
      <c r="F9" s="7" t="s">
        <v>17</v>
      </c>
      <c r="G9" s="11">
        <v>5</v>
      </c>
      <c r="H9" s="27">
        <v>10</v>
      </c>
      <c r="I9" s="27">
        <v>7</v>
      </c>
      <c r="J9" s="9">
        <v>62.5</v>
      </c>
      <c r="K9" s="23">
        <v>552.5</v>
      </c>
      <c r="L9" s="24">
        <v>5.5250000000000004</v>
      </c>
      <c r="M9" s="25" t="s">
        <v>86</v>
      </c>
    </row>
    <row r="10" spans="1:15" x14ac:dyDescent="0.45">
      <c r="A10" s="22"/>
      <c r="B10" s="22"/>
      <c r="C10" s="22"/>
      <c r="D10" s="22"/>
      <c r="E10" s="22"/>
      <c r="F10" s="5" t="s">
        <v>43</v>
      </c>
      <c r="G10" s="10">
        <v>3</v>
      </c>
      <c r="H10" s="27"/>
      <c r="I10" s="27"/>
      <c r="J10" s="10">
        <v>80</v>
      </c>
      <c r="K10" s="23"/>
      <c r="L10" s="24"/>
      <c r="M10" s="25"/>
    </row>
    <row r="11" spans="1:15" x14ac:dyDescent="0.45">
      <c r="A11" s="22"/>
      <c r="B11" s="22"/>
      <c r="C11" s="22"/>
      <c r="D11" s="22"/>
      <c r="E11" s="22"/>
      <c r="F11" s="5" t="s">
        <v>13</v>
      </c>
      <c r="G11" s="10">
        <v>1</v>
      </c>
      <c r="H11" s="27"/>
      <c r="I11" s="27"/>
      <c r="J11" s="10">
        <v>0</v>
      </c>
      <c r="K11" s="23"/>
      <c r="L11" s="24"/>
      <c r="M11" s="25"/>
    </row>
    <row r="12" spans="1:15" x14ac:dyDescent="0.45">
      <c r="A12" s="22"/>
      <c r="B12" s="22"/>
      <c r="C12" s="22"/>
      <c r="D12" s="22"/>
      <c r="E12" s="22"/>
      <c r="F12" s="5" t="s">
        <v>14</v>
      </c>
      <c r="G12" s="10">
        <v>1</v>
      </c>
      <c r="H12" s="27"/>
      <c r="I12" s="27"/>
      <c r="J12" s="9">
        <v>0</v>
      </c>
      <c r="K12" s="23"/>
      <c r="L12" s="24"/>
      <c r="M12" s="25"/>
    </row>
    <row r="13" spans="1:15" ht="14.25" customHeight="1" x14ac:dyDescent="0.45">
      <c r="A13" s="30" t="s">
        <v>53</v>
      </c>
      <c r="B13" s="22" t="s">
        <v>57</v>
      </c>
      <c r="C13" s="22" t="s">
        <v>20</v>
      </c>
      <c r="D13" s="22" t="s">
        <v>21</v>
      </c>
      <c r="E13" s="43" t="s">
        <v>10</v>
      </c>
      <c r="F13" s="7" t="s">
        <v>17</v>
      </c>
      <c r="G13" s="10">
        <v>7.5</v>
      </c>
      <c r="H13" s="27">
        <v>15</v>
      </c>
      <c r="I13" s="27">
        <v>10.5</v>
      </c>
      <c r="J13" s="9">
        <v>0</v>
      </c>
      <c r="K13" s="23">
        <v>0</v>
      </c>
      <c r="L13" s="24">
        <v>0</v>
      </c>
      <c r="M13" s="25" t="s">
        <v>87</v>
      </c>
    </row>
    <row r="14" spans="1:15" x14ac:dyDescent="0.45">
      <c r="A14" s="31"/>
      <c r="B14" s="22"/>
      <c r="C14" s="22"/>
      <c r="D14" s="22"/>
      <c r="E14" s="31"/>
      <c r="F14" s="5" t="s">
        <v>43</v>
      </c>
      <c r="G14" s="10">
        <v>5</v>
      </c>
      <c r="H14" s="27"/>
      <c r="I14" s="27"/>
      <c r="J14" s="9">
        <v>0</v>
      </c>
      <c r="K14" s="23"/>
      <c r="L14" s="24"/>
      <c r="M14" s="25"/>
    </row>
    <row r="15" spans="1:15" x14ac:dyDescent="0.45">
      <c r="A15" s="31"/>
      <c r="B15" s="22"/>
      <c r="C15" s="22"/>
      <c r="D15" s="22"/>
      <c r="E15" s="31"/>
      <c r="F15" s="5" t="s">
        <v>13</v>
      </c>
      <c r="G15" s="10">
        <v>1.5</v>
      </c>
      <c r="H15" s="27"/>
      <c r="I15" s="27"/>
      <c r="J15" s="9">
        <v>0</v>
      </c>
      <c r="K15" s="23"/>
      <c r="L15" s="24"/>
      <c r="M15" s="25"/>
    </row>
    <row r="16" spans="1:15" x14ac:dyDescent="0.45">
      <c r="A16" s="32"/>
      <c r="B16" s="22"/>
      <c r="C16" s="22"/>
      <c r="D16" s="22"/>
      <c r="E16" s="32"/>
      <c r="F16" s="5" t="s">
        <v>14</v>
      </c>
      <c r="G16" s="10">
        <v>1</v>
      </c>
      <c r="H16" s="27"/>
      <c r="I16" s="27"/>
      <c r="J16" s="9">
        <v>0</v>
      </c>
      <c r="K16" s="23"/>
      <c r="L16" s="24"/>
      <c r="M16" s="25"/>
    </row>
    <row r="17" spans="1:13" ht="14.25" customHeight="1" x14ac:dyDescent="0.45">
      <c r="A17" s="21" t="s">
        <v>54</v>
      </c>
      <c r="B17" s="22" t="s">
        <v>57</v>
      </c>
      <c r="C17" s="22" t="s">
        <v>23</v>
      </c>
      <c r="D17" s="22" t="s">
        <v>22</v>
      </c>
      <c r="E17" s="22" t="s">
        <v>10</v>
      </c>
      <c r="F17" s="7" t="s">
        <v>17</v>
      </c>
      <c r="G17" s="10">
        <v>7.5</v>
      </c>
      <c r="H17" s="27">
        <v>15</v>
      </c>
      <c r="I17" s="27">
        <v>10.5</v>
      </c>
      <c r="J17" s="9">
        <v>25</v>
      </c>
      <c r="K17" s="23">
        <v>187.5</v>
      </c>
      <c r="L17" s="24">
        <v>1.875</v>
      </c>
      <c r="M17" s="25" t="s">
        <v>88</v>
      </c>
    </row>
    <row r="18" spans="1:13" x14ac:dyDescent="0.45">
      <c r="A18" s="22"/>
      <c r="B18" s="22"/>
      <c r="C18" s="22"/>
      <c r="D18" s="22"/>
      <c r="E18" s="22"/>
      <c r="F18" s="5" t="s">
        <v>43</v>
      </c>
      <c r="G18" s="10">
        <v>5</v>
      </c>
      <c r="H18" s="27"/>
      <c r="I18" s="27"/>
      <c r="J18" s="10">
        <v>0</v>
      </c>
      <c r="K18" s="23"/>
      <c r="L18" s="24"/>
      <c r="M18" s="25"/>
    </row>
    <row r="19" spans="1:13" x14ac:dyDescent="0.45">
      <c r="A19" s="22"/>
      <c r="B19" s="22"/>
      <c r="C19" s="22"/>
      <c r="D19" s="22"/>
      <c r="E19" s="22"/>
      <c r="F19" s="5" t="s">
        <v>13</v>
      </c>
      <c r="G19" s="10">
        <v>1.5</v>
      </c>
      <c r="H19" s="27"/>
      <c r="I19" s="27"/>
      <c r="J19" s="10">
        <v>0</v>
      </c>
      <c r="K19" s="23"/>
      <c r="L19" s="24"/>
      <c r="M19" s="25"/>
    </row>
    <row r="20" spans="1:13" x14ac:dyDescent="0.45">
      <c r="A20" s="22"/>
      <c r="B20" s="22"/>
      <c r="C20" s="22"/>
      <c r="D20" s="22"/>
      <c r="E20" s="22"/>
      <c r="F20" s="5" t="s">
        <v>14</v>
      </c>
      <c r="G20" s="10">
        <v>1</v>
      </c>
      <c r="H20" s="27"/>
      <c r="I20" s="27"/>
      <c r="J20" s="9">
        <v>0</v>
      </c>
      <c r="K20" s="23"/>
      <c r="L20" s="24"/>
      <c r="M20" s="25"/>
    </row>
    <row r="21" spans="1:13" x14ac:dyDescent="0.45">
      <c r="A21" s="6">
        <v>8</v>
      </c>
      <c r="B21" s="40" t="s">
        <v>17</v>
      </c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2"/>
    </row>
    <row r="22" spans="1:13" ht="14.55" customHeight="1" x14ac:dyDescent="0.45">
      <c r="A22" s="21" t="s">
        <v>42</v>
      </c>
      <c r="B22" s="22" t="s">
        <v>57</v>
      </c>
      <c r="C22" s="22" t="s">
        <v>25</v>
      </c>
      <c r="D22" s="22" t="s">
        <v>26</v>
      </c>
      <c r="E22" s="22" t="s">
        <v>10</v>
      </c>
      <c r="F22" s="7" t="s">
        <v>18</v>
      </c>
      <c r="G22" s="11">
        <v>10</v>
      </c>
      <c r="H22" s="22">
        <f>SUM(G22:G25)</f>
        <v>20</v>
      </c>
      <c r="I22" s="27">
        <f>0.7*H22</f>
        <v>14</v>
      </c>
      <c r="J22" s="18">
        <f>[1]UAS!$D$14</f>
        <v>0</v>
      </c>
      <c r="K22" s="23">
        <f>(J22*G22)+(J23*G23)+(J24*G24)+(J25*G25)</f>
        <v>630</v>
      </c>
      <c r="L22" s="33">
        <f>K22/100</f>
        <v>6.3</v>
      </c>
      <c r="M22" s="25" t="s">
        <v>89</v>
      </c>
    </row>
    <row r="23" spans="1:13" x14ac:dyDescent="0.45">
      <c r="A23" s="22"/>
      <c r="B23" s="22"/>
      <c r="C23" s="22"/>
      <c r="D23" s="22"/>
      <c r="E23" s="22"/>
      <c r="F23" s="5" t="s">
        <v>43</v>
      </c>
      <c r="G23" s="10">
        <v>7</v>
      </c>
      <c r="H23" s="22"/>
      <c r="I23" s="27"/>
      <c r="J23" s="19">
        <f>[1]TUGAS!$O$14</f>
        <v>90</v>
      </c>
      <c r="K23" s="23"/>
      <c r="L23" s="33"/>
      <c r="M23" s="25"/>
    </row>
    <row r="24" spans="1:13" x14ac:dyDescent="0.45">
      <c r="A24" s="22"/>
      <c r="B24" s="22"/>
      <c r="C24" s="22"/>
      <c r="D24" s="22"/>
      <c r="E24" s="22"/>
      <c r="F24" s="5" t="s">
        <v>13</v>
      </c>
      <c r="G24" s="10">
        <v>2</v>
      </c>
      <c r="H24" s="22"/>
      <c r="I24" s="27"/>
      <c r="J24" s="19">
        <f>[1]Keaktifan!$O$14</f>
        <v>0</v>
      </c>
      <c r="K24" s="23"/>
      <c r="L24" s="33"/>
      <c r="M24" s="25"/>
    </row>
    <row r="25" spans="1:13" x14ac:dyDescent="0.45">
      <c r="A25" s="22"/>
      <c r="B25" s="22"/>
      <c r="C25" s="22"/>
      <c r="D25" s="22"/>
      <c r="E25" s="22"/>
      <c r="F25" s="5" t="s">
        <v>14</v>
      </c>
      <c r="G25" s="10">
        <v>1</v>
      </c>
      <c r="H25" s="22"/>
      <c r="I25" s="27"/>
      <c r="J25" s="18">
        <f>[1]Sikap!$O$14</f>
        <v>0</v>
      </c>
      <c r="K25" s="23"/>
      <c r="L25" s="33"/>
      <c r="M25" s="25"/>
    </row>
    <row r="26" spans="1:13" ht="14.25" customHeight="1" x14ac:dyDescent="0.45">
      <c r="A26" s="21" t="s">
        <v>55</v>
      </c>
      <c r="B26" s="22" t="s">
        <v>57</v>
      </c>
      <c r="C26" s="22" t="s">
        <v>40</v>
      </c>
      <c r="D26" s="22" t="s">
        <v>39</v>
      </c>
      <c r="E26" s="22" t="s">
        <v>10</v>
      </c>
      <c r="F26" s="7" t="s">
        <v>18</v>
      </c>
      <c r="G26" s="11">
        <v>10</v>
      </c>
      <c r="H26" s="22">
        <f>SUM(G26:G29)</f>
        <v>20</v>
      </c>
      <c r="I26" s="22">
        <f>0.7*H26</f>
        <v>14</v>
      </c>
      <c r="J26" s="18">
        <f>[1]UAS!$F$14</f>
        <v>0</v>
      </c>
      <c r="K26" s="23">
        <f>(J26*G26)+(J27*G27)+(J28*G28)+(J29*G29)</f>
        <v>280</v>
      </c>
      <c r="L26" s="24">
        <f>K26/100</f>
        <v>2.8</v>
      </c>
      <c r="M26" s="25" t="s">
        <v>89</v>
      </c>
    </row>
    <row r="27" spans="1:13" x14ac:dyDescent="0.45">
      <c r="A27" s="22"/>
      <c r="B27" s="22"/>
      <c r="C27" s="22"/>
      <c r="D27" s="22"/>
      <c r="E27" s="22"/>
      <c r="F27" s="5" t="s">
        <v>43</v>
      </c>
      <c r="G27" s="10">
        <v>7</v>
      </c>
      <c r="H27" s="22"/>
      <c r="I27" s="22"/>
      <c r="J27" s="19">
        <f>[1]TUGAS!$R$14</f>
        <v>40</v>
      </c>
      <c r="K27" s="23"/>
      <c r="L27" s="24"/>
      <c r="M27" s="25"/>
    </row>
    <row r="28" spans="1:13" x14ac:dyDescent="0.45">
      <c r="A28" s="22"/>
      <c r="B28" s="22"/>
      <c r="C28" s="22"/>
      <c r="D28" s="22"/>
      <c r="E28" s="22"/>
      <c r="F28" s="5" t="s">
        <v>13</v>
      </c>
      <c r="G28" s="10">
        <v>2</v>
      </c>
      <c r="H28" s="22"/>
      <c r="I28" s="22"/>
      <c r="J28" s="19">
        <f>[1]Keaktifan!$R$14</f>
        <v>0</v>
      </c>
      <c r="K28" s="23"/>
      <c r="L28" s="24"/>
      <c r="M28" s="25"/>
    </row>
    <row r="29" spans="1:13" x14ac:dyDescent="0.45">
      <c r="A29" s="22"/>
      <c r="B29" s="22"/>
      <c r="C29" s="22"/>
      <c r="D29" s="22"/>
      <c r="E29" s="22"/>
      <c r="F29" s="5" t="s">
        <v>14</v>
      </c>
      <c r="G29" s="10">
        <v>1</v>
      </c>
      <c r="H29" s="22"/>
      <c r="I29" s="22"/>
      <c r="J29" s="19">
        <f>[1]Sikap!$R$14</f>
        <v>0</v>
      </c>
      <c r="K29" s="23"/>
      <c r="L29" s="24"/>
      <c r="M29" s="25"/>
    </row>
    <row r="30" spans="1:13" ht="14.25" customHeight="1" x14ac:dyDescent="0.45">
      <c r="A30" s="21" t="s">
        <v>56</v>
      </c>
      <c r="B30" s="22" t="s">
        <v>57</v>
      </c>
      <c r="C30" s="22" t="s">
        <v>58</v>
      </c>
      <c r="D30" s="22" t="s">
        <v>59</v>
      </c>
      <c r="E30" s="22" t="s">
        <v>10</v>
      </c>
      <c r="F30" s="7" t="s">
        <v>18</v>
      </c>
      <c r="G30" s="11">
        <v>10</v>
      </c>
      <c r="H30" s="22">
        <f>SUM(G30:G33)</f>
        <v>20</v>
      </c>
      <c r="I30" s="22">
        <f>0.7*H30</f>
        <v>14</v>
      </c>
      <c r="J30" s="18">
        <f>[1]UAS!$H$14</f>
        <v>0</v>
      </c>
      <c r="K30" s="23">
        <f>(J30*G30)+(J31*G31)+(J32*G32)+(J33*G33)</f>
        <v>0</v>
      </c>
      <c r="L30" s="24">
        <f>K30/100</f>
        <v>0</v>
      </c>
      <c r="M30" s="25" t="s">
        <v>89</v>
      </c>
    </row>
    <row r="31" spans="1:13" x14ac:dyDescent="0.45">
      <c r="A31" s="22"/>
      <c r="B31" s="22"/>
      <c r="C31" s="22"/>
      <c r="D31" s="22"/>
      <c r="E31" s="22"/>
      <c r="F31" s="5" t="s">
        <v>43</v>
      </c>
      <c r="G31" s="10">
        <v>7</v>
      </c>
      <c r="H31" s="22"/>
      <c r="I31" s="22"/>
      <c r="J31" s="19">
        <f>[1]TUGAS!$V$14</f>
        <v>0</v>
      </c>
      <c r="K31" s="23"/>
      <c r="L31" s="24"/>
      <c r="M31" s="25"/>
    </row>
    <row r="32" spans="1:13" x14ac:dyDescent="0.45">
      <c r="A32" s="22"/>
      <c r="B32" s="22"/>
      <c r="C32" s="22"/>
      <c r="D32" s="22"/>
      <c r="E32" s="22"/>
      <c r="F32" s="5" t="s">
        <v>13</v>
      </c>
      <c r="G32" s="10">
        <v>2</v>
      </c>
      <c r="H32" s="22"/>
      <c r="I32" s="22"/>
      <c r="J32" s="19">
        <f>[1]Keaktifan!$V$14</f>
        <v>0</v>
      </c>
      <c r="K32" s="23"/>
      <c r="L32" s="24"/>
      <c r="M32" s="25"/>
    </row>
    <row r="33" spans="1:13" x14ac:dyDescent="0.45">
      <c r="A33" s="22"/>
      <c r="B33" s="22"/>
      <c r="C33" s="22"/>
      <c r="D33" s="22"/>
      <c r="E33" s="22"/>
      <c r="F33" s="5" t="s">
        <v>14</v>
      </c>
      <c r="G33" s="10">
        <v>1</v>
      </c>
      <c r="H33" s="22"/>
      <c r="I33" s="22"/>
      <c r="J33" s="19">
        <f>[1]Sikap!$V$14</f>
        <v>0</v>
      </c>
      <c r="K33" s="23"/>
      <c r="L33" s="24"/>
      <c r="M33" s="25"/>
    </row>
    <row r="34" spans="1:13" x14ac:dyDescent="0.45">
      <c r="A34" s="6">
        <v>16</v>
      </c>
      <c r="B34" s="40" t="s">
        <v>18</v>
      </c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2"/>
    </row>
    <row r="35" spans="1:13" ht="60.4" customHeight="1" thickBot="1" x14ac:dyDescent="0.5">
      <c r="A35" s="34" t="s">
        <v>19</v>
      </c>
      <c r="B35" s="35"/>
      <c r="C35" s="35"/>
      <c r="D35" s="35"/>
      <c r="E35" s="35"/>
      <c r="F35" s="35"/>
      <c r="G35" s="36"/>
      <c r="H35" s="13">
        <f>SUM(H9:H33)</f>
        <v>100</v>
      </c>
      <c r="I35" s="13">
        <f>SUM(I9:I33)</f>
        <v>70</v>
      </c>
      <c r="J35" s="13">
        <f>SUM(J9:J33)</f>
        <v>297.5</v>
      </c>
      <c r="K35" s="14">
        <f>SUM(K9:K33)</f>
        <v>1650</v>
      </c>
      <c r="L35" s="15">
        <f>SUM(L9:L33)</f>
        <v>16.5</v>
      </c>
      <c r="M35" s="16" t="s">
        <v>50</v>
      </c>
    </row>
    <row r="36" spans="1:13" ht="14.65" thickBot="1" x14ac:dyDescent="0.5">
      <c r="A36" s="37" t="s">
        <v>37</v>
      </c>
      <c r="B36" s="38"/>
      <c r="C36" s="38"/>
      <c r="D36" s="38"/>
      <c r="E36" s="38"/>
      <c r="F36" s="38"/>
      <c r="G36" s="38"/>
      <c r="H36" s="38"/>
      <c r="I36" s="38"/>
      <c r="J36" s="38"/>
      <c r="K36" s="39"/>
      <c r="L36" s="20" t="str">
        <f t="shared" ref="L36" si="0">IF(K36&lt;=39.5,"E",IF(K36&lt;=55.5,"D",IF(K36&lt;=65.5,"C",IF(K36&lt;=75.5,"B",IF(K36&lt;=100,"A")))))</f>
        <v>E</v>
      </c>
      <c r="M36" s="17" t="s">
        <v>49</v>
      </c>
    </row>
    <row r="38" spans="1:13" x14ac:dyDescent="0.45">
      <c r="J38" t="s">
        <v>27</v>
      </c>
    </row>
    <row r="39" spans="1:13" x14ac:dyDescent="0.45">
      <c r="J39" s="11" t="s">
        <v>28</v>
      </c>
      <c r="K39" s="11" t="s">
        <v>29</v>
      </c>
      <c r="L39" s="11" t="s">
        <v>30</v>
      </c>
    </row>
    <row r="40" spans="1:13" x14ac:dyDescent="0.45">
      <c r="J40" s="4" t="s">
        <v>44</v>
      </c>
      <c r="K40" s="11" t="s">
        <v>31</v>
      </c>
      <c r="L40" s="11">
        <v>4</v>
      </c>
    </row>
    <row r="41" spans="1:13" x14ac:dyDescent="0.45">
      <c r="J41" s="4" t="s">
        <v>45</v>
      </c>
      <c r="K41" s="11" t="s">
        <v>32</v>
      </c>
      <c r="L41" s="11">
        <v>3</v>
      </c>
    </row>
    <row r="42" spans="1:13" x14ac:dyDescent="0.45">
      <c r="J42" s="4" t="s">
        <v>46</v>
      </c>
      <c r="K42" s="11" t="s">
        <v>33</v>
      </c>
      <c r="L42" s="11">
        <v>2</v>
      </c>
    </row>
    <row r="43" spans="1:13" x14ac:dyDescent="0.45">
      <c r="J43" s="4" t="s">
        <v>47</v>
      </c>
      <c r="K43" s="11" t="s">
        <v>34</v>
      </c>
      <c r="L43" s="11">
        <v>1</v>
      </c>
    </row>
    <row r="44" spans="1:13" x14ac:dyDescent="0.45">
      <c r="J44" s="4" t="s">
        <v>48</v>
      </c>
      <c r="K44" s="11" t="s">
        <v>35</v>
      </c>
      <c r="L44" s="11">
        <v>0</v>
      </c>
    </row>
  </sheetData>
  <mergeCells count="80">
    <mergeCell ref="B34:M34"/>
    <mergeCell ref="M30:M33"/>
    <mergeCell ref="L30:L33"/>
    <mergeCell ref="M17:M20"/>
    <mergeCell ref="A35:G35"/>
    <mergeCell ref="L26:L29"/>
    <mergeCell ref="B21:M21"/>
    <mergeCell ref="E26:E29"/>
    <mergeCell ref="M26:M29"/>
    <mergeCell ref="H22:H25"/>
    <mergeCell ref="I22:I25"/>
    <mergeCell ref="K22:K25"/>
    <mergeCell ref="L22:L25"/>
    <mergeCell ref="M22:M25"/>
    <mergeCell ref="A22:A25"/>
    <mergeCell ref="B22:B25"/>
    <mergeCell ref="A36:K36"/>
    <mergeCell ref="H26:H29"/>
    <mergeCell ref="I26:I29"/>
    <mergeCell ref="K26:K29"/>
    <mergeCell ref="A26:A29"/>
    <mergeCell ref="A30:A33"/>
    <mergeCell ref="B30:B33"/>
    <mergeCell ref="C30:C33"/>
    <mergeCell ref="D30:D33"/>
    <mergeCell ref="E30:E33"/>
    <mergeCell ref="H30:H33"/>
    <mergeCell ref="I30:I33"/>
    <mergeCell ref="K30:K33"/>
    <mergeCell ref="B26:B29"/>
    <mergeCell ref="C26:C29"/>
    <mergeCell ref="D26:D29"/>
    <mergeCell ref="C22:C25"/>
    <mergeCell ref="D22:D25"/>
    <mergeCell ref="E22:E25"/>
    <mergeCell ref="M9:M12"/>
    <mergeCell ref="A13:A16"/>
    <mergeCell ref="B13:B16"/>
    <mergeCell ref="C13:C16"/>
    <mergeCell ref="D13:D16"/>
    <mergeCell ref="E13:E16"/>
    <mergeCell ref="H13:H16"/>
    <mergeCell ref="A9:A12"/>
    <mergeCell ref="B9:B12"/>
    <mergeCell ref="C9:C12"/>
    <mergeCell ref="D9:D12"/>
    <mergeCell ref="E9:E12"/>
    <mergeCell ref="I13:I16"/>
    <mergeCell ref="K13:K16"/>
    <mergeCell ref="L13:L16"/>
    <mergeCell ref="M13:M16"/>
    <mergeCell ref="A17:A20"/>
    <mergeCell ref="I9:I12"/>
    <mergeCell ref="K9:K12"/>
    <mergeCell ref="L9:L12"/>
    <mergeCell ref="B17:B20"/>
    <mergeCell ref="C17:C20"/>
    <mergeCell ref="D17:D20"/>
    <mergeCell ref="E17:E20"/>
    <mergeCell ref="H9:H12"/>
    <mergeCell ref="H17:H20"/>
    <mergeCell ref="I17:I20"/>
    <mergeCell ref="K17:K20"/>
    <mergeCell ref="L17:L20"/>
    <mergeCell ref="M6:M7"/>
    <mergeCell ref="A1:M1"/>
    <mergeCell ref="A2:M2"/>
    <mergeCell ref="A3:M3"/>
    <mergeCell ref="A4:M4"/>
    <mergeCell ref="A6:A7"/>
    <mergeCell ref="B6:B7"/>
    <mergeCell ref="C6:C7"/>
    <mergeCell ref="D6:D7"/>
    <mergeCell ref="E6:E7"/>
    <mergeCell ref="F6:G6"/>
    <mergeCell ref="H6:H7"/>
    <mergeCell ref="I6:I7"/>
    <mergeCell ref="J6:J7"/>
    <mergeCell ref="K6:K7"/>
    <mergeCell ref="L6:L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D345F4-B476-4C19-AE04-740CB712D855}">
  <dimension ref="A1:O44"/>
  <sheetViews>
    <sheetView topLeftCell="A8" workbookViewId="0">
      <selection activeCell="H9" sqref="H9:L20"/>
    </sheetView>
  </sheetViews>
  <sheetFormatPr defaultRowHeight="14.25" x14ac:dyDescent="0.45"/>
  <cols>
    <col min="1" max="1" width="7.796875" style="3" customWidth="1"/>
    <col min="4" max="4" width="10.796875" bestFit="1" customWidth="1"/>
    <col min="5" max="5" width="10.19921875" customWidth="1"/>
    <col min="6" max="6" width="11.265625" customWidth="1"/>
    <col min="7" max="7" width="8.796875" style="3" customWidth="1"/>
    <col min="8" max="9" width="9.46484375" customWidth="1"/>
    <col min="10" max="10" width="10.06640625" customWidth="1"/>
    <col min="11" max="11" width="11.19921875" customWidth="1"/>
    <col min="12" max="12" width="11.59765625" customWidth="1"/>
    <col min="13" max="13" width="27.33203125" customWidth="1"/>
  </cols>
  <sheetData>
    <row r="1" spans="1:15" x14ac:dyDescent="0.45">
      <c r="A1" s="26" t="s">
        <v>51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15" x14ac:dyDescent="0.45">
      <c r="A2" s="26" t="s">
        <v>67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</row>
    <row r="3" spans="1:15" x14ac:dyDescent="0.45">
      <c r="A3" s="26" t="s">
        <v>38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1"/>
      <c r="O3" s="1"/>
    </row>
    <row r="4" spans="1:15" x14ac:dyDescent="0.45">
      <c r="A4" s="26" t="s">
        <v>41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1"/>
      <c r="O4" s="1"/>
    </row>
    <row r="6" spans="1:15" ht="29.55" customHeight="1" x14ac:dyDescent="0.45">
      <c r="A6" s="27" t="s">
        <v>0</v>
      </c>
      <c r="B6" s="27" t="s">
        <v>1</v>
      </c>
      <c r="C6" s="27" t="s">
        <v>2</v>
      </c>
      <c r="D6" s="27" t="s">
        <v>3</v>
      </c>
      <c r="E6" s="27" t="s">
        <v>4</v>
      </c>
      <c r="F6" s="27" t="s">
        <v>5</v>
      </c>
      <c r="G6" s="27"/>
      <c r="H6" s="27" t="s">
        <v>11</v>
      </c>
      <c r="I6" s="27" t="s">
        <v>24</v>
      </c>
      <c r="J6" s="27" t="s">
        <v>6</v>
      </c>
      <c r="K6" s="28" t="s">
        <v>7</v>
      </c>
      <c r="L6" s="28" t="s">
        <v>36</v>
      </c>
      <c r="M6" s="28" t="s">
        <v>8</v>
      </c>
      <c r="N6" s="2"/>
      <c r="O6" s="2"/>
    </row>
    <row r="7" spans="1:15" ht="28.5" x14ac:dyDescent="0.45">
      <c r="A7" s="27"/>
      <c r="B7" s="27"/>
      <c r="C7" s="27"/>
      <c r="D7" s="27"/>
      <c r="E7" s="27"/>
      <c r="F7" s="7" t="s">
        <v>15</v>
      </c>
      <c r="G7" s="11" t="s">
        <v>16</v>
      </c>
      <c r="H7" s="27"/>
      <c r="I7" s="27"/>
      <c r="J7" s="27"/>
      <c r="K7" s="28"/>
      <c r="L7" s="28"/>
      <c r="M7" s="28"/>
      <c r="N7" s="2"/>
      <c r="O7" s="2"/>
    </row>
    <row r="8" spans="1:15" x14ac:dyDescent="0.45">
      <c r="A8" s="9">
        <v>1</v>
      </c>
      <c r="B8" s="9">
        <v>2</v>
      </c>
      <c r="C8" s="9">
        <v>3</v>
      </c>
      <c r="D8" s="9">
        <v>4</v>
      </c>
      <c r="E8" s="9">
        <v>5</v>
      </c>
      <c r="F8" s="12">
        <v>6</v>
      </c>
      <c r="G8" s="11">
        <v>7</v>
      </c>
      <c r="H8" s="9">
        <v>8</v>
      </c>
      <c r="I8" s="9">
        <v>9</v>
      </c>
      <c r="J8" s="9">
        <v>10</v>
      </c>
      <c r="K8" s="8">
        <v>11</v>
      </c>
      <c r="L8" s="8">
        <v>12</v>
      </c>
      <c r="M8" s="8">
        <v>13</v>
      </c>
      <c r="N8" s="2"/>
      <c r="O8" s="2"/>
    </row>
    <row r="9" spans="1:15" ht="14.25" customHeight="1" x14ac:dyDescent="0.45">
      <c r="A9" s="29" t="s">
        <v>52</v>
      </c>
      <c r="B9" s="22" t="s">
        <v>57</v>
      </c>
      <c r="C9" s="22" t="s">
        <v>9</v>
      </c>
      <c r="D9" s="22" t="s">
        <v>12</v>
      </c>
      <c r="E9" s="22" t="s">
        <v>10</v>
      </c>
      <c r="F9" s="7" t="s">
        <v>17</v>
      </c>
      <c r="G9" s="11">
        <v>5</v>
      </c>
      <c r="H9" s="27">
        <v>10</v>
      </c>
      <c r="I9" s="27">
        <v>7</v>
      </c>
      <c r="J9" s="9">
        <v>12.5</v>
      </c>
      <c r="K9" s="23">
        <v>62.5</v>
      </c>
      <c r="L9" s="24">
        <v>0.625</v>
      </c>
      <c r="M9" s="25" t="s">
        <v>86</v>
      </c>
    </row>
    <row r="10" spans="1:15" x14ac:dyDescent="0.45">
      <c r="A10" s="22"/>
      <c r="B10" s="22"/>
      <c r="C10" s="22"/>
      <c r="D10" s="22"/>
      <c r="E10" s="22"/>
      <c r="F10" s="5" t="s">
        <v>43</v>
      </c>
      <c r="G10" s="10">
        <v>3</v>
      </c>
      <c r="H10" s="27"/>
      <c r="I10" s="27"/>
      <c r="J10" s="10">
        <v>0</v>
      </c>
      <c r="K10" s="23"/>
      <c r="L10" s="24"/>
      <c r="M10" s="25"/>
    </row>
    <row r="11" spans="1:15" x14ac:dyDescent="0.45">
      <c r="A11" s="22"/>
      <c r="B11" s="22"/>
      <c r="C11" s="22"/>
      <c r="D11" s="22"/>
      <c r="E11" s="22"/>
      <c r="F11" s="5" t="s">
        <v>13</v>
      </c>
      <c r="G11" s="10">
        <v>1</v>
      </c>
      <c r="H11" s="27"/>
      <c r="I11" s="27"/>
      <c r="J11" s="10">
        <v>0</v>
      </c>
      <c r="K11" s="23"/>
      <c r="L11" s="24"/>
      <c r="M11" s="25"/>
    </row>
    <row r="12" spans="1:15" x14ac:dyDescent="0.45">
      <c r="A12" s="22"/>
      <c r="B12" s="22"/>
      <c r="C12" s="22"/>
      <c r="D12" s="22"/>
      <c r="E12" s="22"/>
      <c r="F12" s="5" t="s">
        <v>14</v>
      </c>
      <c r="G12" s="10">
        <v>1</v>
      </c>
      <c r="H12" s="27"/>
      <c r="I12" s="27"/>
      <c r="J12" s="9">
        <v>0</v>
      </c>
      <c r="K12" s="23"/>
      <c r="L12" s="24"/>
      <c r="M12" s="25"/>
    </row>
    <row r="13" spans="1:15" ht="14.25" customHeight="1" x14ac:dyDescent="0.45">
      <c r="A13" s="30" t="s">
        <v>53</v>
      </c>
      <c r="B13" s="22" t="s">
        <v>57</v>
      </c>
      <c r="C13" s="22" t="s">
        <v>20</v>
      </c>
      <c r="D13" s="22" t="s">
        <v>21</v>
      </c>
      <c r="E13" s="43" t="s">
        <v>10</v>
      </c>
      <c r="F13" s="7" t="s">
        <v>17</v>
      </c>
      <c r="G13" s="10">
        <v>7.5</v>
      </c>
      <c r="H13" s="27">
        <v>15</v>
      </c>
      <c r="I13" s="27">
        <v>10.5</v>
      </c>
      <c r="J13" s="9">
        <v>25</v>
      </c>
      <c r="K13" s="23">
        <v>187.5</v>
      </c>
      <c r="L13" s="24">
        <v>1.875</v>
      </c>
      <c r="M13" s="25" t="s">
        <v>87</v>
      </c>
    </row>
    <row r="14" spans="1:15" x14ac:dyDescent="0.45">
      <c r="A14" s="31"/>
      <c r="B14" s="22"/>
      <c r="C14" s="22"/>
      <c r="D14" s="22"/>
      <c r="E14" s="31"/>
      <c r="F14" s="5" t="s">
        <v>43</v>
      </c>
      <c r="G14" s="10">
        <v>5</v>
      </c>
      <c r="H14" s="27"/>
      <c r="I14" s="27"/>
      <c r="J14" s="9">
        <v>0</v>
      </c>
      <c r="K14" s="23"/>
      <c r="L14" s="24"/>
      <c r="M14" s="25"/>
    </row>
    <row r="15" spans="1:15" x14ac:dyDescent="0.45">
      <c r="A15" s="31"/>
      <c r="B15" s="22"/>
      <c r="C15" s="22"/>
      <c r="D15" s="22"/>
      <c r="E15" s="31"/>
      <c r="F15" s="5" t="s">
        <v>13</v>
      </c>
      <c r="G15" s="10">
        <v>1.5</v>
      </c>
      <c r="H15" s="27"/>
      <c r="I15" s="27"/>
      <c r="J15" s="9">
        <v>0</v>
      </c>
      <c r="K15" s="23"/>
      <c r="L15" s="24"/>
      <c r="M15" s="25"/>
    </row>
    <row r="16" spans="1:15" x14ac:dyDescent="0.45">
      <c r="A16" s="32"/>
      <c r="B16" s="22"/>
      <c r="C16" s="22"/>
      <c r="D16" s="22"/>
      <c r="E16" s="32"/>
      <c r="F16" s="5" t="s">
        <v>14</v>
      </c>
      <c r="G16" s="10">
        <v>1</v>
      </c>
      <c r="H16" s="27"/>
      <c r="I16" s="27"/>
      <c r="J16" s="9">
        <v>0</v>
      </c>
      <c r="K16" s="23"/>
      <c r="L16" s="24"/>
      <c r="M16" s="25"/>
    </row>
    <row r="17" spans="1:13" ht="14.25" customHeight="1" x14ac:dyDescent="0.45">
      <c r="A17" s="21" t="s">
        <v>54</v>
      </c>
      <c r="B17" s="22" t="s">
        <v>57</v>
      </c>
      <c r="C17" s="22" t="s">
        <v>23</v>
      </c>
      <c r="D17" s="22" t="s">
        <v>22</v>
      </c>
      <c r="E17" s="22" t="s">
        <v>10</v>
      </c>
      <c r="F17" s="7" t="s">
        <v>17</v>
      </c>
      <c r="G17" s="10">
        <v>7.5</v>
      </c>
      <c r="H17" s="27">
        <v>15</v>
      </c>
      <c r="I17" s="27">
        <v>10.5</v>
      </c>
      <c r="J17" s="9">
        <v>50</v>
      </c>
      <c r="K17" s="23">
        <v>375</v>
      </c>
      <c r="L17" s="24">
        <v>3.75</v>
      </c>
      <c r="M17" s="25" t="s">
        <v>88</v>
      </c>
    </row>
    <row r="18" spans="1:13" x14ac:dyDescent="0.45">
      <c r="A18" s="22"/>
      <c r="B18" s="22"/>
      <c r="C18" s="22"/>
      <c r="D18" s="22"/>
      <c r="E18" s="22"/>
      <c r="F18" s="5" t="s">
        <v>43</v>
      </c>
      <c r="G18" s="10">
        <v>5</v>
      </c>
      <c r="H18" s="27"/>
      <c r="I18" s="27"/>
      <c r="J18" s="10">
        <v>0</v>
      </c>
      <c r="K18" s="23"/>
      <c r="L18" s="24"/>
      <c r="M18" s="25"/>
    </row>
    <row r="19" spans="1:13" x14ac:dyDescent="0.45">
      <c r="A19" s="22"/>
      <c r="B19" s="22"/>
      <c r="C19" s="22"/>
      <c r="D19" s="22"/>
      <c r="E19" s="22"/>
      <c r="F19" s="5" t="s">
        <v>13</v>
      </c>
      <c r="G19" s="10">
        <v>1.5</v>
      </c>
      <c r="H19" s="27"/>
      <c r="I19" s="27"/>
      <c r="J19" s="10">
        <v>0</v>
      </c>
      <c r="K19" s="23"/>
      <c r="L19" s="24"/>
      <c r="M19" s="25"/>
    </row>
    <row r="20" spans="1:13" x14ac:dyDescent="0.45">
      <c r="A20" s="22"/>
      <c r="B20" s="22"/>
      <c r="C20" s="22"/>
      <c r="D20" s="22"/>
      <c r="E20" s="22"/>
      <c r="F20" s="5" t="s">
        <v>14</v>
      </c>
      <c r="G20" s="10">
        <v>1</v>
      </c>
      <c r="H20" s="27"/>
      <c r="I20" s="27"/>
      <c r="J20" s="9">
        <v>0</v>
      </c>
      <c r="K20" s="23"/>
      <c r="L20" s="24"/>
      <c r="M20" s="25"/>
    </row>
    <row r="21" spans="1:13" x14ac:dyDescent="0.45">
      <c r="A21" s="6">
        <v>8</v>
      </c>
      <c r="B21" s="40" t="s">
        <v>17</v>
      </c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2"/>
    </row>
    <row r="22" spans="1:13" ht="14.55" customHeight="1" x14ac:dyDescent="0.45">
      <c r="A22" s="21" t="s">
        <v>42</v>
      </c>
      <c r="B22" s="22" t="s">
        <v>57</v>
      </c>
      <c r="C22" s="22" t="s">
        <v>25</v>
      </c>
      <c r="D22" s="22" t="s">
        <v>26</v>
      </c>
      <c r="E22" s="22" t="s">
        <v>10</v>
      </c>
      <c r="F22" s="7" t="s">
        <v>18</v>
      </c>
      <c r="G22" s="11">
        <v>10</v>
      </c>
      <c r="H22" s="22">
        <f>SUM(G22:G25)</f>
        <v>20</v>
      </c>
      <c r="I22" s="27">
        <f>0.7*H22</f>
        <v>14</v>
      </c>
      <c r="J22" s="18">
        <f>[1]UAS!$D$15</f>
        <v>0</v>
      </c>
      <c r="K22" s="23">
        <f>(J22*G22)+(J23*G23)+(J24*G24)+(J25*G25)</f>
        <v>0</v>
      </c>
      <c r="L22" s="33">
        <f>K22/100</f>
        <v>0</v>
      </c>
      <c r="M22" s="25" t="s">
        <v>89</v>
      </c>
    </row>
    <row r="23" spans="1:13" x14ac:dyDescent="0.45">
      <c r="A23" s="22"/>
      <c r="B23" s="22"/>
      <c r="C23" s="22"/>
      <c r="D23" s="22"/>
      <c r="E23" s="22"/>
      <c r="F23" s="5" t="s">
        <v>43</v>
      </c>
      <c r="G23" s="10">
        <v>7</v>
      </c>
      <c r="H23" s="22"/>
      <c r="I23" s="27"/>
      <c r="J23" s="19">
        <f>[1]TUGAS!$O$15</f>
        <v>0</v>
      </c>
      <c r="K23" s="23"/>
      <c r="L23" s="33"/>
      <c r="M23" s="25"/>
    </row>
    <row r="24" spans="1:13" x14ac:dyDescent="0.45">
      <c r="A24" s="22"/>
      <c r="B24" s="22"/>
      <c r="C24" s="22"/>
      <c r="D24" s="22"/>
      <c r="E24" s="22"/>
      <c r="F24" s="5" t="s">
        <v>13</v>
      </c>
      <c r="G24" s="10">
        <v>2</v>
      </c>
      <c r="H24" s="22"/>
      <c r="I24" s="27"/>
      <c r="J24" s="19">
        <f>[1]Keaktifan!$O$15</f>
        <v>0</v>
      </c>
      <c r="K24" s="23"/>
      <c r="L24" s="33"/>
      <c r="M24" s="25"/>
    </row>
    <row r="25" spans="1:13" x14ac:dyDescent="0.45">
      <c r="A25" s="22"/>
      <c r="B25" s="22"/>
      <c r="C25" s="22"/>
      <c r="D25" s="22"/>
      <c r="E25" s="22"/>
      <c r="F25" s="5" t="s">
        <v>14</v>
      </c>
      <c r="G25" s="10">
        <v>1</v>
      </c>
      <c r="H25" s="22"/>
      <c r="I25" s="27"/>
      <c r="J25" s="18">
        <f>[1]Sikap!$O$15</f>
        <v>0</v>
      </c>
      <c r="K25" s="23"/>
      <c r="L25" s="33"/>
      <c r="M25" s="25"/>
    </row>
    <row r="26" spans="1:13" ht="14.25" customHeight="1" x14ac:dyDescent="0.45">
      <c r="A26" s="21" t="s">
        <v>55</v>
      </c>
      <c r="B26" s="22" t="s">
        <v>57</v>
      </c>
      <c r="C26" s="22" t="s">
        <v>40</v>
      </c>
      <c r="D26" s="22" t="s">
        <v>39</v>
      </c>
      <c r="E26" s="22" t="s">
        <v>10</v>
      </c>
      <c r="F26" s="7" t="s">
        <v>18</v>
      </c>
      <c r="G26" s="11">
        <v>10</v>
      </c>
      <c r="H26" s="22">
        <f>SUM(G26:G29)</f>
        <v>20</v>
      </c>
      <c r="I26" s="22">
        <f>0.7*H26</f>
        <v>14</v>
      </c>
      <c r="J26" s="18">
        <f>[1]UAS!$F$15</f>
        <v>0</v>
      </c>
      <c r="K26" s="23">
        <f>(J26*G26)+(J27*G27)+(J28*G28)+(J29*G29)</f>
        <v>0</v>
      </c>
      <c r="L26" s="24">
        <f>K26/100</f>
        <v>0</v>
      </c>
      <c r="M26" s="25" t="s">
        <v>89</v>
      </c>
    </row>
    <row r="27" spans="1:13" x14ac:dyDescent="0.45">
      <c r="A27" s="22"/>
      <c r="B27" s="22"/>
      <c r="C27" s="22"/>
      <c r="D27" s="22"/>
      <c r="E27" s="22"/>
      <c r="F27" s="5" t="s">
        <v>43</v>
      </c>
      <c r="G27" s="10">
        <v>7</v>
      </c>
      <c r="H27" s="22"/>
      <c r="I27" s="22"/>
      <c r="J27" s="19">
        <f>[1]TUGAS!$R$15</f>
        <v>0</v>
      </c>
      <c r="K27" s="23"/>
      <c r="L27" s="24"/>
      <c r="M27" s="25"/>
    </row>
    <row r="28" spans="1:13" x14ac:dyDescent="0.45">
      <c r="A28" s="22"/>
      <c r="B28" s="22"/>
      <c r="C28" s="22"/>
      <c r="D28" s="22"/>
      <c r="E28" s="22"/>
      <c r="F28" s="5" t="s">
        <v>13</v>
      </c>
      <c r="G28" s="10">
        <v>2</v>
      </c>
      <c r="H28" s="22"/>
      <c r="I28" s="22"/>
      <c r="J28" s="19">
        <f>[1]Keaktifan!$R$15</f>
        <v>0</v>
      </c>
      <c r="K28" s="23"/>
      <c r="L28" s="24"/>
      <c r="M28" s="25"/>
    </row>
    <row r="29" spans="1:13" x14ac:dyDescent="0.45">
      <c r="A29" s="22"/>
      <c r="B29" s="22"/>
      <c r="C29" s="22"/>
      <c r="D29" s="22"/>
      <c r="E29" s="22"/>
      <c r="F29" s="5" t="s">
        <v>14</v>
      </c>
      <c r="G29" s="10">
        <v>1</v>
      </c>
      <c r="H29" s="22"/>
      <c r="I29" s="22"/>
      <c r="J29" s="19">
        <f>[1]Sikap!$R$15</f>
        <v>0</v>
      </c>
      <c r="K29" s="23"/>
      <c r="L29" s="24"/>
      <c r="M29" s="25"/>
    </row>
    <row r="30" spans="1:13" ht="14.25" customHeight="1" x14ac:dyDescent="0.45">
      <c r="A30" s="21" t="s">
        <v>56</v>
      </c>
      <c r="B30" s="22" t="s">
        <v>57</v>
      </c>
      <c r="C30" s="22" t="s">
        <v>58</v>
      </c>
      <c r="D30" s="22" t="s">
        <v>59</v>
      </c>
      <c r="E30" s="22" t="s">
        <v>10</v>
      </c>
      <c r="F30" s="7" t="s">
        <v>18</v>
      </c>
      <c r="G30" s="11">
        <v>10</v>
      </c>
      <c r="H30" s="22">
        <f>SUM(G30:G33)</f>
        <v>20</v>
      </c>
      <c r="I30" s="22">
        <f>0.7*H30</f>
        <v>14</v>
      </c>
      <c r="J30" s="18">
        <f>[1]UAS!$H$15</f>
        <v>0</v>
      </c>
      <c r="K30" s="23">
        <f>(J30*G30)+(J31*G31)+(J32*G32)+(J33*G33)</f>
        <v>0</v>
      </c>
      <c r="L30" s="24">
        <f>K30/100</f>
        <v>0</v>
      </c>
      <c r="M30" s="25" t="s">
        <v>89</v>
      </c>
    </row>
    <row r="31" spans="1:13" x14ac:dyDescent="0.45">
      <c r="A31" s="22"/>
      <c r="B31" s="22"/>
      <c r="C31" s="22"/>
      <c r="D31" s="22"/>
      <c r="E31" s="22"/>
      <c r="F31" s="5" t="s">
        <v>43</v>
      </c>
      <c r="G31" s="10">
        <v>7</v>
      </c>
      <c r="H31" s="22"/>
      <c r="I31" s="22"/>
      <c r="J31" s="19">
        <f>[1]TUGAS!$V$15</f>
        <v>0</v>
      </c>
      <c r="K31" s="23"/>
      <c r="L31" s="24"/>
      <c r="M31" s="25"/>
    </row>
    <row r="32" spans="1:13" x14ac:dyDescent="0.45">
      <c r="A32" s="22"/>
      <c r="B32" s="22"/>
      <c r="C32" s="22"/>
      <c r="D32" s="22"/>
      <c r="E32" s="22"/>
      <c r="F32" s="5" t="s">
        <v>13</v>
      </c>
      <c r="G32" s="10">
        <v>2</v>
      </c>
      <c r="H32" s="22"/>
      <c r="I32" s="22"/>
      <c r="J32" s="19">
        <f>[1]Keaktifan!$V$15</f>
        <v>0</v>
      </c>
      <c r="K32" s="23"/>
      <c r="L32" s="24"/>
      <c r="M32" s="25"/>
    </row>
    <row r="33" spans="1:13" x14ac:dyDescent="0.45">
      <c r="A33" s="22"/>
      <c r="B33" s="22"/>
      <c r="C33" s="22"/>
      <c r="D33" s="22"/>
      <c r="E33" s="22"/>
      <c r="F33" s="5" t="s">
        <v>14</v>
      </c>
      <c r="G33" s="10">
        <v>1</v>
      </c>
      <c r="H33" s="22"/>
      <c r="I33" s="22"/>
      <c r="J33" s="19">
        <f>[1]Sikap!$V$15</f>
        <v>0</v>
      </c>
      <c r="K33" s="23"/>
      <c r="L33" s="24"/>
      <c r="M33" s="25"/>
    </row>
    <row r="34" spans="1:13" x14ac:dyDescent="0.45">
      <c r="A34" s="6">
        <v>16</v>
      </c>
      <c r="B34" s="40" t="s">
        <v>18</v>
      </c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2"/>
    </row>
    <row r="35" spans="1:13" ht="60.4" customHeight="1" thickBot="1" x14ac:dyDescent="0.5">
      <c r="A35" s="34" t="s">
        <v>19</v>
      </c>
      <c r="B35" s="35"/>
      <c r="C35" s="35"/>
      <c r="D35" s="35"/>
      <c r="E35" s="35"/>
      <c r="F35" s="35"/>
      <c r="G35" s="36"/>
      <c r="H35" s="13">
        <f>SUM(H9:H33)</f>
        <v>100</v>
      </c>
      <c r="I35" s="13">
        <f>SUM(I9:I33)</f>
        <v>70</v>
      </c>
      <c r="J35" s="13">
        <f>SUM(J9:J33)</f>
        <v>87.5</v>
      </c>
      <c r="K35" s="14">
        <f>SUM(K9:K33)</f>
        <v>625</v>
      </c>
      <c r="L35" s="15">
        <f>SUM(L9:L33)</f>
        <v>6.25</v>
      </c>
      <c r="M35" s="16" t="s">
        <v>50</v>
      </c>
    </row>
    <row r="36" spans="1:13" ht="14.65" thickBot="1" x14ac:dyDescent="0.5">
      <c r="A36" s="37" t="s">
        <v>37</v>
      </c>
      <c r="B36" s="38"/>
      <c r="C36" s="38"/>
      <c r="D36" s="38"/>
      <c r="E36" s="38"/>
      <c r="F36" s="38"/>
      <c r="G36" s="38"/>
      <c r="H36" s="38"/>
      <c r="I36" s="38"/>
      <c r="J36" s="38"/>
      <c r="K36" s="39"/>
      <c r="L36" s="20" t="str">
        <f t="shared" ref="L36" si="0">IF(K36&lt;=39.5,"E",IF(K36&lt;=55.5,"D",IF(K36&lt;=65.5,"C",IF(K36&lt;=75.5,"B",IF(K36&lt;=100,"A")))))</f>
        <v>E</v>
      </c>
      <c r="M36" s="17" t="s">
        <v>49</v>
      </c>
    </row>
    <row r="38" spans="1:13" x14ac:dyDescent="0.45">
      <c r="J38" t="s">
        <v>27</v>
      </c>
    </row>
    <row r="39" spans="1:13" x14ac:dyDescent="0.45">
      <c r="J39" s="11" t="s">
        <v>28</v>
      </c>
      <c r="K39" s="11" t="s">
        <v>29</v>
      </c>
      <c r="L39" s="11" t="s">
        <v>30</v>
      </c>
    </row>
    <row r="40" spans="1:13" x14ac:dyDescent="0.45">
      <c r="J40" s="4" t="s">
        <v>44</v>
      </c>
      <c r="K40" s="11" t="s">
        <v>31</v>
      </c>
      <c r="L40" s="11">
        <v>4</v>
      </c>
    </row>
    <row r="41" spans="1:13" x14ac:dyDescent="0.45">
      <c r="J41" s="4" t="s">
        <v>45</v>
      </c>
      <c r="K41" s="11" t="s">
        <v>32</v>
      </c>
      <c r="L41" s="11">
        <v>3</v>
      </c>
    </row>
    <row r="42" spans="1:13" x14ac:dyDescent="0.45">
      <c r="J42" s="4" t="s">
        <v>46</v>
      </c>
      <c r="K42" s="11" t="s">
        <v>33</v>
      </c>
      <c r="L42" s="11">
        <v>2</v>
      </c>
    </row>
    <row r="43" spans="1:13" x14ac:dyDescent="0.45">
      <c r="J43" s="4" t="s">
        <v>47</v>
      </c>
      <c r="K43" s="11" t="s">
        <v>34</v>
      </c>
      <c r="L43" s="11">
        <v>1</v>
      </c>
    </row>
    <row r="44" spans="1:13" x14ac:dyDescent="0.45">
      <c r="J44" s="4" t="s">
        <v>48</v>
      </c>
      <c r="K44" s="11" t="s">
        <v>35</v>
      </c>
      <c r="L44" s="11">
        <v>0</v>
      </c>
    </row>
  </sheetData>
  <mergeCells count="80">
    <mergeCell ref="B34:M34"/>
    <mergeCell ref="M30:M33"/>
    <mergeCell ref="L30:L33"/>
    <mergeCell ref="M17:M20"/>
    <mergeCell ref="A35:G35"/>
    <mergeCell ref="L26:L29"/>
    <mergeCell ref="B21:M21"/>
    <mergeCell ref="E26:E29"/>
    <mergeCell ref="M26:M29"/>
    <mergeCell ref="H22:H25"/>
    <mergeCell ref="I22:I25"/>
    <mergeCell ref="K22:K25"/>
    <mergeCell ref="L22:L25"/>
    <mergeCell ref="M22:M25"/>
    <mergeCell ref="A22:A25"/>
    <mergeCell ref="B22:B25"/>
    <mergeCell ref="A36:K36"/>
    <mergeCell ref="H26:H29"/>
    <mergeCell ref="I26:I29"/>
    <mergeCell ref="K26:K29"/>
    <mergeCell ref="A26:A29"/>
    <mergeCell ref="A30:A33"/>
    <mergeCell ref="B30:B33"/>
    <mergeCell ref="C30:C33"/>
    <mergeCell ref="D30:D33"/>
    <mergeCell ref="E30:E33"/>
    <mergeCell ref="H30:H33"/>
    <mergeCell ref="I30:I33"/>
    <mergeCell ref="K30:K33"/>
    <mergeCell ref="B26:B29"/>
    <mergeCell ref="C26:C29"/>
    <mergeCell ref="D26:D29"/>
    <mergeCell ref="C22:C25"/>
    <mergeCell ref="D22:D25"/>
    <mergeCell ref="E22:E25"/>
    <mergeCell ref="M9:M12"/>
    <mergeCell ref="A13:A16"/>
    <mergeCell ref="B13:B16"/>
    <mergeCell ref="C13:C16"/>
    <mergeCell ref="D13:D16"/>
    <mergeCell ref="E13:E16"/>
    <mergeCell ref="H13:H16"/>
    <mergeCell ref="A9:A12"/>
    <mergeCell ref="B9:B12"/>
    <mergeCell ref="C9:C12"/>
    <mergeCell ref="D9:D12"/>
    <mergeCell ref="E9:E12"/>
    <mergeCell ref="I13:I16"/>
    <mergeCell ref="K13:K16"/>
    <mergeCell ref="L13:L16"/>
    <mergeCell ref="M13:M16"/>
    <mergeCell ref="A17:A20"/>
    <mergeCell ref="I9:I12"/>
    <mergeCell ref="K9:K12"/>
    <mergeCell ref="L9:L12"/>
    <mergeCell ref="B17:B20"/>
    <mergeCell ref="C17:C20"/>
    <mergeCell ref="D17:D20"/>
    <mergeCell ref="E17:E20"/>
    <mergeCell ref="H9:H12"/>
    <mergeCell ref="H17:H20"/>
    <mergeCell ref="I17:I20"/>
    <mergeCell ref="K17:K20"/>
    <mergeCell ref="L17:L20"/>
    <mergeCell ref="M6:M7"/>
    <mergeCell ref="A1:M1"/>
    <mergeCell ref="A2:M2"/>
    <mergeCell ref="A3:M3"/>
    <mergeCell ref="A4:M4"/>
    <mergeCell ref="A6:A7"/>
    <mergeCell ref="B6:B7"/>
    <mergeCell ref="C6:C7"/>
    <mergeCell ref="D6:D7"/>
    <mergeCell ref="E6:E7"/>
    <mergeCell ref="F6:G6"/>
    <mergeCell ref="H6:H7"/>
    <mergeCell ref="I6:I7"/>
    <mergeCell ref="J6:J7"/>
    <mergeCell ref="K6:K7"/>
    <mergeCell ref="L6:L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31CC36-7463-45B4-A465-9735CB4651E1}">
  <dimension ref="A1:O44"/>
  <sheetViews>
    <sheetView topLeftCell="A19" workbookViewId="0">
      <selection activeCell="H35" sqref="H35:L35"/>
    </sheetView>
  </sheetViews>
  <sheetFormatPr defaultRowHeight="14.25" x14ac:dyDescent="0.45"/>
  <cols>
    <col min="1" max="1" width="7.796875" style="3" customWidth="1"/>
    <col min="4" max="4" width="10.796875" bestFit="1" customWidth="1"/>
    <col min="5" max="5" width="10.19921875" customWidth="1"/>
    <col min="6" max="6" width="11.265625" customWidth="1"/>
    <col min="7" max="7" width="8.796875" style="3" customWidth="1"/>
    <col min="8" max="9" width="9.46484375" customWidth="1"/>
    <col min="10" max="10" width="10.06640625" customWidth="1"/>
    <col min="11" max="11" width="11.19921875" customWidth="1"/>
    <col min="12" max="12" width="11.59765625" customWidth="1"/>
    <col min="13" max="13" width="27.33203125" customWidth="1"/>
  </cols>
  <sheetData>
    <row r="1" spans="1:15" x14ac:dyDescent="0.45">
      <c r="A1" s="26" t="s">
        <v>51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15" x14ac:dyDescent="0.45">
      <c r="A2" s="26" t="s">
        <v>68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</row>
    <row r="3" spans="1:15" x14ac:dyDescent="0.45">
      <c r="A3" s="26" t="s">
        <v>38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1"/>
      <c r="O3" s="1"/>
    </row>
    <row r="4" spans="1:15" x14ac:dyDescent="0.45">
      <c r="A4" s="26" t="s">
        <v>41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1"/>
      <c r="O4" s="1"/>
    </row>
    <row r="6" spans="1:15" ht="29.55" customHeight="1" x14ac:dyDescent="0.45">
      <c r="A6" s="27" t="s">
        <v>0</v>
      </c>
      <c r="B6" s="27" t="s">
        <v>1</v>
      </c>
      <c r="C6" s="27" t="s">
        <v>2</v>
      </c>
      <c r="D6" s="27" t="s">
        <v>3</v>
      </c>
      <c r="E6" s="27" t="s">
        <v>4</v>
      </c>
      <c r="F6" s="27" t="s">
        <v>5</v>
      </c>
      <c r="G6" s="27"/>
      <c r="H6" s="27" t="s">
        <v>11</v>
      </c>
      <c r="I6" s="27" t="s">
        <v>24</v>
      </c>
      <c r="J6" s="27" t="s">
        <v>6</v>
      </c>
      <c r="K6" s="28" t="s">
        <v>7</v>
      </c>
      <c r="L6" s="28" t="s">
        <v>36</v>
      </c>
      <c r="M6" s="28" t="s">
        <v>8</v>
      </c>
      <c r="N6" s="2"/>
      <c r="O6" s="2"/>
    </row>
    <row r="7" spans="1:15" ht="28.5" x14ac:dyDescent="0.45">
      <c r="A7" s="27"/>
      <c r="B7" s="27"/>
      <c r="C7" s="27"/>
      <c r="D7" s="27"/>
      <c r="E7" s="27"/>
      <c r="F7" s="7" t="s">
        <v>15</v>
      </c>
      <c r="G7" s="11" t="s">
        <v>16</v>
      </c>
      <c r="H7" s="27"/>
      <c r="I7" s="27"/>
      <c r="J7" s="27"/>
      <c r="K7" s="28"/>
      <c r="L7" s="28"/>
      <c r="M7" s="28"/>
      <c r="N7" s="2"/>
      <c r="O7" s="2"/>
    </row>
    <row r="8" spans="1:15" x14ac:dyDescent="0.45">
      <c r="A8" s="9">
        <v>1</v>
      </c>
      <c r="B8" s="9">
        <v>2</v>
      </c>
      <c r="C8" s="9">
        <v>3</v>
      </c>
      <c r="D8" s="9">
        <v>4</v>
      </c>
      <c r="E8" s="9">
        <v>5</v>
      </c>
      <c r="F8" s="12">
        <v>6</v>
      </c>
      <c r="G8" s="11">
        <v>7</v>
      </c>
      <c r="H8" s="9">
        <v>8</v>
      </c>
      <c r="I8" s="9">
        <v>9</v>
      </c>
      <c r="J8" s="9">
        <v>10</v>
      </c>
      <c r="K8" s="8">
        <v>11</v>
      </c>
      <c r="L8" s="8">
        <v>12</v>
      </c>
      <c r="M8" s="8">
        <v>13</v>
      </c>
      <c r="N8" s="2"/>
      <c r="O8" s="2"/>
    </row>
    <row r="9" spans="1:15" ht="14.25" customHeight="1" x14ac:dyDescent="0.45">
      <c r="A9" s="29" t="s">
        <v>52</v>
      </c>
      <c r="B9" s="22" t="s">
        <v>57</v>
      </c>
      <c r="C9" s="22" t="s">
        <v>9</v>
      </c>
      <c r="D9" s="22" t="s">
        <v>12</v>
      </c>
      <c r="E9" s="22" t="s">
        <v>10</v>
      </c>
      <c r="F9" s="7" t="s">
        <v>17</v>
      </c>
      <c r="G9" s="11">
        <v>5</v>
      </c>
      <c r="H9" s="27">
        <f>SUM(G9:G12)</f>
        <v>10</v>
      </c>
      <c r="I9" s="27">
        <f>0.7*H9</f>
        <v>7</v>
      </c>
      <c r="J9" s="9">
        <f>[1]UTS!$F$16</f>
        <v>25</v>
      </c>
      <c r="K9" s="23">
        <f>(J9*G9)+(J10*G10)+(J11*G11)+(J12*G12)</f>
        <v>335</v>
      </c>
      <c r="L9" s="24">
        <f>K9/100</f>
        <v>3.35</v>
      </c>
      <c r="M9" s="25" t="s">
        <v>86</v>
      </c>
    </row>
    <row r="10" spans="1:15" x14ac:dyDescent="0.45">
      <c r="A10" s="22"/>
      <c r="B10" s="22"/>
      <c r="C10" s="22"/>
      <c r="D10" s="22"/>
      <c r="E10" s="22"/>
      <c r="F10" s="5" t="s">
        <v>43</v>
      </c>
      <c r="G10" s="10">
        <v>3</v>
      </c>
      <c r="H10" s="27"/>
      <c r="I10" s="27"/>
      <c r="J10" s="10">
        <f>[1]TUGAS!$E$16</f>
        <v>70</v>
      </c>
      <c r="K10" s="23"/>
      <c r="L10" s="24"/>
      <c r="M10" s="25"/>
    </row>
    <row r="11" spans="1:15" x14ac:dyDescent="0.45">
      <c r="A11" s="22"/>
      <c r="B11" s="22"/>
      <c r="C11" s="22"/>
      <c r="D11" s="22"/>
      <c r="E11" s="22"/>
      <c r="F11" s="5" t="s">
        <v>13</v>
      </c>
      <c r="G11" s="10">
        <v>1</v>
      </c>
      <c r="H11" s="27"/>
      <c r="I11" s="27"/>
      <c r="J11" s="10">
        <f>[1]Keaktifan!$E$16</f>
        <v>0</v>
      </c>
      <c r="K11" s="23"/>
      <c r="L11" s="24"/>
      <c r="M11" s="25"/>
    </row>
    <row r="12" spans="1:15" x14ac:dyDescent="0.45">
      <c r="A12" s="22"/>
      <c r="B12" s="22"/>
      <c r="C12" s="22"/>
      <c r="D12" s="22"/>
      <c r="E12" s="22"/>
      <c r="F12" s="5" t="s">
        <v>14</v>
      </c>
      <c r="G12" s="10">
        <v>1</v>
      </c>
      <c r="H12" s="27"/>
      <c r="I12" s="27"/>
      <c r="J12" s="9">
        <f>[1]Sikap!$E$16</f>
        <v>0</v>
      </c>
      <c r="K12" s="23"/>
      <c r="L12" s="24"/>
      <c r="M12" s="25"/>
    </row>
    <row r="13" spans="1:15" ht="14.25" customHeight="1" x14ac:dyDescent="0.45">
      <c r="A13" s="30" t="s">
        <v>53</v>
      </c>
      <c r="B13" s="22" t="s">
        <v>57</v>
      </c>
      <c r="C13" s="22" t="s">
        <v>20</v>
      </c>
      <c r="D13" s="22" t="s">
        <v>21</v>
      </c>
      <c r="E13" s="43" t="s">
        <v>10</v>
      </c>
      <c r="F13" s="7" t="s">
        <v>17</v>
      </c>
      <c r="G13" s="10">
        <v>7.5</v>
      </c>
      <c r="H13" s="27">
        <f>SUM(G13:G16)</f>
        <v>15</v>
      </c>
      <c r="I13" s="27">
        <f>0.7*H13</f>
        <v>10.5</v>
      </c>
      <c r="J13" s="9">
        <f>[1]UTS!$J$16</f>
        <v>0</v>
      </c>
      <c r="K13" s="23">
        <f>(J13*G13)+(J14*G14)+(J15*G15)+(J16*G16)</f>
        <v>450</v>
      </c>
      <c r="L13" s="24">
        <f>K13/100</f>
        <v>4.5</v>
      </c>
      <c r="M13" s="25" t="s">
        <v>87</v>
      </c>
    </row>
    <row r="14" spans="1:15" x14ac:dyDescent="0.45">
      <c r="A14" s="31"/>
      <c r="B14" s="22"/>
      <c r="C14" s="22"/>
      <c r="D14" s="22"/>
      <c r="E14" s="31"/>
      <c r="F14" s="5" t="s">
        <v>43</v>
      </c>
      <c r="G14" s="10">
        <v>5</v>
      </c>
      <c r="H14" s="27"/>
      <c r="I14" s="27"/>
      <c r="J14" s="9">
        <f>[1]TUGAS!$I$16</f>
        <v>90</v>
      </c>
      <c r="K14" s="23"/>
      <c r="L14" s="24"/>
      <c r="M14" s="25"/>
    </row>
    <row r="15" spans="1:15" x14ac:dyDescent="0.45">
      <c r="A15" s="31"/>
      <c r="B15" s="22"/>
      <c r="C15" s="22"/>
      <c r="D15" s="22"/>
      <c r="E15" s="31"/>
      <c r="F15" s="5" t="s">
        <v>13</v>
      </c>
      <c r="G15" s="10">
        <v>1.5</v>
      </c>
      <c r="H15" s="27"/>
      <c r="I15" s="27"/>
      <c r="J15" s="9">
        <f>[1]Keaktifan!$I$16</f>
        <v>0</v>
      </c>
      <c r="K15" s="23"/>
      <c r="L15" s="24"/>
      <c r="M15" s="25"/>
    </row>
    <row r="16" spans="1:15" x14ac:dyDescent="0.45">
      <c r="A16" s="32"/>
      <c r="B16" s="22"/>
      <c r="C16" s="22"/>
      <c r="D16" s="22"/>
      <c r="E16" s="32"/>
      <c r="F16" s="5" t="s">
        <v>14</v>
      </c>
      <c r="G16" s="10">
        <v>1</v>
      </c>
      <c r="H16" s="27"/>
      <c r="I16" s="27"/>
      <c r="J16" s="9">
        <f>[1]Sikap!$I$16</f>
        <v>0</v>
      </c>
      <c r="K16" s="23"/>
      <c r="L16" s="24"/>
      <c r="M16" s="25"/>
    </row>
    <row r="17" spans="1:13" ht="14.25" customHeight="1" x14ac:dyDescent="0.45">
      <c r="A17" s="21" t="s">
        <v>54</v>
      </c>
      <c r="B17" s="22" t="s">
        <v>57</v>
      </c>
      <c r="C17" s="22" t="s">
        <v>23</v>
      </c>
      <c r="D17" s="22" t="s">
        <v>22</v>
      </c>
      <c r="E17" s="22" t="s">
        <v>10</v>
      </c>
      <c r="F17" s="7" t="s">
        <v>17</v>
      </c>
      <c r="G17" s="10">
        <v>7.5</v>
      </c>
      <c r="H17" s="27">
        <f>SUM(G17:G20)</f>
        <v>15</v>
      </c>
      <c r="I17" s="27">
        <f>0.7*H17</f>
        <v>10.5</v>
      </c>
      <c r="J17" s="9">
        <f>[1]UTS!$L$16</f>
        <v>50</v>
      </c>
      <c r="K17" s="23">
        <f>(J17*G17)+(J18*G18)+(J19*G19)+(J20*G20)</f>
        <v>825</v>
      </c>
      <c r="L17" s="24">
        <f>K17/100</f>
        <v>8.25</v>
      </c>
      <c r="M17" s="25" t="s">
        <v>88</v>
      </c>
    </row>
    <row r="18" spans="1:13" x14ac:dyDescent="0.45">
      <c r="A18" s="22"/>
      <c r="B18" s="22"/>
      <c r="C18" s="22"/>
      <c r="D18" s="22"/>
      <c r="E18" s="22"/>
      <c r="F18" s="5" t="s">
        <v>43</v>
      </c>
      <c r="G18" s="10">
        <v>5</v>
      </c>
      <c r="H18" s="27"/>
      <c r="I18" s="27"/>
      <c r="J18" s="10">
        <f>[1]TUGAS!$L$16</f>
        <v>90</v>
      </c>
      <c r="K18" s="23"/>
      <c r="L18" s="24"/>
      <c r="M18" s="25"/>
    </row>
    <row r="19" spans="1:13" x14ac:dyDescent="0.45">
      <c r="A19" s="22"/>
      <c r="B19" s="22"/>
      <c r="C19" s="22"/>
      <c r="D19" s="22"/>
      <c r="E19" s="22"/>
      <c r="F19" s="5" t="s">
        <v>13</v>
      </c>
      <c r="G19" s="10">
        <v>1.5</v>
      </c>
      <c r="H19" s="27"/>
      <c r="I19" s="27"/>
      <c r="J19" s="10">
        <f>[1]Keaktifan!$L$16</f>
        <v>0</v>
      </c>
      <c r="K19" s="23"/>
      <c r="L19" s="24"/>
      <c r="M19" s="25"/>
    </row>
    <row r="20" spans="1:13" x14ac:dyDescent="0.45">
      <c r="A20" s="22"/>
      <c r="B20" s="22"/>
      <c r="C20" s="22"/>
      <c r="D20" s="22"/>
      <c r="E20" s="22"/>
      <c r="F20" s="5" t="s">
        <v>14</v>
      </c>
      <c r="G20" s="10">
        <v>1</v>
      </c>
      <c r="H20" s="27"/>
      <c r="I20" s="27"/>
      <c r="J20" s="9">
        <f>[1]Sikap!$L$16</f>
        <v>0</v>
      </c>
      <c r="K20" s="23"/>
      <c r="L20" s="24"/>
      <c r="M20" s="25"/>
    </row>
    <row r="21" spans="1:13" x14ac:dyDescent="0.45">
      <c r="A21" s="6">
        <v>8</v>
      </c>
      <c r="B21" s="40" t="s">
        <v>17</v>
      </c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2"/>
    </row>
    <row r="22" spans="1:13" ht="14.55" customHeight="1" x14ac:dyDescent="0.45">
      <c r="A22" s="21" t="s">
        <v>42</v>
      </c>
      <c r="B22" s="22" t="s">
        <v>57</v>
      </c>
      <c r="C22" s="22" t="s">
        <v>25</v>
      </c>
      <c r="D22" s="22" t="s">
        <v>26</v>
      </c>
      <c r="E22" s="22" t="s">
        <v>10</v>
      </c>
      <c r="F22" s="7" t="s">
        <v>18</v>
      </c>
      <c r="G22" s="11">
        <v>10</v>
      </c>
      <c r="H22" s="22">
        <v>20</v>
      </c>
      <c r="I22" s="27">
        <v>14</v>
      </c>
      <c r="J22" s="18">
        <v>0</v>
      </c>
      <c r="K22" s="23">
        <v>630</v>
      </c>
      <c r="L22" s="33">
        <v>6.3</v>
      </c>
      <c r="M22" s="25" t="s">
        <v>89</v>
      </c>
    </row>
    <row r="23" spans="1:13" x14ac:dyDescent="0.45">
      <c r="A23" s="22"/>
      <c r="B23" s="22"/>
      <c r="C23" s="22"/>
      <c r="D23" s="22"/>
      <c r="E23" s="22"/>
      <c r="F23" s="5" t="s">
        <v>43</v>
      </c>
      <c r="G23" s="10">
        <v>7</v>
      </c>
      <c r="H23" s="22"/>
      <c r="I23" s="27"/>
      <c r="J23" s="19">
        <v>90</v>
      </c>
      <c r="K23" s="23"/>
      <c r="L23" s="33"/>
      <c r="M23" s="25"/>
    </row>
    <row r="24" spans="1:13" x14ac:dyDescent="0.45">
      <c r="A24" s="22"/>
      <c r="B24" s="22"/>
      <c r="C24" s="22"/>
      <c r="D24" s="22"/>
      <c r="E24" s="22"/>
      <c r="F24" s="5" t="s">
        <v>13</v>
      </c>
      <c r="G24" s="10">
        <v>2</v>
      </c>
      <c r="H24" s="22"/>
      <c r="I24" s="27"/>
      <c r="J24" s="19">
        <v>0</v>
      </c>
      <c r="K24" s="23"/>
      <c r="L24" s="33"/>
      <c r="M24" s="25"/>
    </row>
    <row r="25" spans="1:13" x14ac:dyDescent="0.45">
      <c r="A25" s="22"/>
      <c r="B25" s="22"/>
      <c r="C25" s="22"/>
      <c r="D25" s="22"/>
      <c r="E25" s="22"/>
      <c r="F25" s="5" t="s">
        <v>14</v>
      </c>
      <c r="G25" s="10">
        <v>1</v>
      </c>
      <c r="H25" s="22"/>
      <c r="I25" s="27"/>
      <c r="J25" s="18">
        <v>0</v>
      </c>
      <c r="K25" s="23"/>
      <c r="L25" s="33"/>
      <c r="M25" s="25"/>
    </row>
    <row r="26" spans="1:13" ht="14.25" customHeight="1" x14ac:dyDescent="0.45">
      <c r="A26" s="21" t="s">
        <v>55</v>
      </c>
      <c r="B26" s="22" t="s">
        <v>57</v>
      </c>
      <c r="C26" s="22" t="s">
        <v>40</v>
      </c>
      <c r="D26" s="22" t="s">
        <v>39</v>
      </c>
      <c r="E26" s="22" t="s">
        <v>10</v>
      </c>
      <c r="F26" s="7" t="s">
        <v>18</v>
      </c>
      <c r="G26" s="11">
        <v>10</v>
      </c>
      <c r="H26" s="22">
        <v>20</v>
      </c>
      <c r="I26" s="22">
        <v>14</v>
      </c>
      <c r="J26" s="18">
        <v>0</v>
      </c>
      <c r="K26" s="23">
        <v>315</v>
      </c>
      <c r="L26" s="24">
        <v>3.15</v>
      </c>
      <c r="M26" s="25" t="s">
        <v>89</v>
      </c>
    </row>
    <row r="27" spans="1:13" x14ac:dyDescent="0.45">
      <c r="A27" s="22"/>
      <c r="B27" s="22"/>
      <c r="C27" s="22"/>
      <c r="D27" s="22"/>
      <c r="E27" s="22"/>
      <c r="F27" s="5" t="s">
        <v>43</v>
      </c>
      <c r="G27" s="10">
        <v>7</v>
      </c>
      <c r="H27" s="22"/>
      <c r="I27" s="22"/>
      <c r="J27" s="19">
        <v>45</v>
      </c>
      <c r="K27" s="23"/>
      <c r="L27" s="24"/>
      <c r="M27" s="25"/>
    </row>
    <row r="28" spans="1:13" x14ac:dyDescent="0.45">
      <c r="A28" s="22"/>
      <c r="B28" s="22"/>
      <c r="C28" s="22"/>
      <c r="D28" s="22"/>
      <c r="E28" s="22"/>
      <c r="F28" s="5" t="s">
        <v>13</v>
      </c>
      <c r="G28" s="10">
        <v>2</v>
      </c>
      <c r="H28" s="22"/>
      <c r="I28" s="22"/>
      <c r="J28" s="19">
        <v>0</v>
      </c>
      <c r="K28" s="23"/>
      <c r="L28" s="24"/>
      <c r="M28" s="25"/>
    </row>
    <row r="29" spans="1:13" x14ac:dyDescent="0.45">
      <c r="A29" s="22"/>
      <c r="B29" s="22"/>
      <c r="C29" s="22"/>
      <c r="D29" s="22"/>
      <c r="E29" s="22"/>
      <c r="F29" s="5" t="s">
        <v>14</v>
      </c>
      <c r="G29" s="10">
        <v>1</v>
      </c>
      <c r="H29" s="22"/>
      <c r="I29" s="22"/>
      <c r="J29" s="19">
        <v>0</v>
      </c>
      <c r="K29" s="23"/>
      <c r="L29" s="24"/>
      <c r="M29" s="25"/>
    </row>
    <row r="30" spans="1:13" ht="14.25" customHeight="1" x14ac:dyDescent="0.45">
      <c r="A30" s="21" t="s">
        <v>56</v>
      </c>
      <c r="B30" s="22" t="s">
        <v>57</v>
      </c>
      <c r="C30" s="22" t="s">
        <v>58</v>
      </c>
      <c r="D30" s="22" t="s">
        <v>59</v>
      </c>
      <c r="E30" s="22" t="s">
        <v>10</v>
      </c>
      <c r="F30" s="7" t="s">
        <v>18</v>
      </c>
      <c r="G30" s="11">
        <v>10</v>
      </c>
      <c r="H30" s="22">
        <v>20</v>
      </c>
      <c r="I30" s="22">
        <v>14</v>
      </c>
      <c r="J30" s="18">
        <v>0</v>
      </c>
      <c r="K30" s="23">
        <v>595</v>
      </c>
      <c r="L30" s="24">
        <v>5.95</v>
      </c>
      <c r="M30" s="25" t="s">
        <v>89</v>
      </c>
    </row>
    <row r="31" spans="1:13" x14ac:dyDescent="0.45">
      <c r="A31" s="22"/>
      <c r="B31" s="22"/>
      <c r="C31" s="22"/>
      <c r="D31" s="22"/>
      <c r="E31" s="22"/>
      <c r="F31" s="5" t="s">
        <v>43</v>
      </c>
      <c r="G31" s="10">
        <v>7</v>
      </c>
      <c r="H31" s="22"/>
      <c r="I31" s="22"/>
      <c r="J31" s="19">
        <v>85</v>
      </c>
      <c r="K31" s="23"/>
      <c r="L31" s="24"/>
      <c r="M31" s="25"/>
    </row>
    <row r="32" spans="1:13" x14ac:dyDescent="0.45">
      <c r="A32" s="22"/>
      <c r="B32" s="22"/>
      <c r="C32" s="22"/>
      <c r="D32" s="22"/>
      <c r="E32" s="22"/>
      <c r="F32" s="5" t="s">
        <v>13</v>
      </c>
      <c r="G32" s="10">
        <v>2</v>
      </c>
      <c r="H32" s="22"/>
      <c r="I32" s="22"/>
      <c r="J32" s="19">
        <v>0</v>
      </c>
      <c r="K32" s="23"/>
      <c r="L32" s="24"/>
      <c r="M32" s="25"/>
    </row>
    <row r="33" spans="1:13" x14ac:dyDescent="0.45">
      <c r="A33" s="22"/>
      <c r="B33" s="22"/>
      <c r="C33" s="22"/>
      <c r="D33" s="22"/>
      <c r="E33" s="22"/>
      <c r="F33" s="5" t="s">
        <v>14</v>
      </c>
      <c r="G33" s="10">
        <v>1</v>
      </c>
      <c r="H33" s="22"/>
      <c r="I33" s="22"/>
      <c r="J33" s="19">
        <v>0</v>
      </c>
      <c r="K33" s="23"/>
      <c r="L33" s="24"/>
      <c r="M33" s="25"/>
    </row>
    <row r="34" spans="1:13" x14ac:dyDescent="0.45">
      <c r="A34" s="6">
        <v>16</v>
      </c>
      <c r="B34" s="40" t="s">
        <v>18</v>
      </c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2"/>
    </row>
    <row r="35" spans="1:13" ht="60.4" customHeight="1" thickBot="1" x14ac:dyDescent="0.5">
      <c r="A35" s="34" t="s">
        <v>19</v>
      </c>
      <c r="B35" s="35"/>
      <c r="C35" s="35"/>
      <c r="D35" s="35"/>
      <c r="E35" s="35"/>
      <c r="F35" s="35"/>
      <c r="G35" s="36"/>
      <c r="H35" s="13">
        <v>100</v>
      </c>
      <c r="I35" s="13">
        <v>70</v>
      </c>
      <c r="J35" s="13">
        <v>545</v>
      </c>
      <c r="K35" s="14">
        <v>3150</v>
      </c>
      <c r="L35" s="15">
        <v>31.5</v>
      </c>
      <c r="M35" s="16" t="s">
        <v>50</v>
      </c>
    </row>
    <row r="36" spans="1:13" ht="14.65" thickBot="1" x14ac:dyDescent="0.5">
      <c r="A36" s="37" t="s">
        <v>37</v>
      </c>
      <c r="B36" s="38"/>
      <c r="C36" s="38"/>
      <c r="D36" s="38"/>
      <c r="E36" s="38"/>
      <c r="F36" s="38"/>
      <c r="G36" s="38"/>
      <c r="H36" s="38"/>
      <c r="I36" s="38"/>
      <c r="J36" s="38"/>
      <c r="K36" s="39"/>
      <c r="L36" s="20" t="str">
        <f t="shared" ref="L36" si="0">IF(K36&lt;=39.5,"E",IF(K36&lt;=55.5,"D",IF(K36&lt;=65.5,"C",IF(K36&lt;=75.5,"B",IF(K36&lt;=100,"A")))))</f>
        <v>E</v>
      </c>
      <c r="M36" s="17" t="s">
        <v>49</v>
      </c>
    </row>
    <row r="38" spans="1:13" x14ac:dyDescent="0.45">
      <c r="J38" t="s">
        <v>27</v>
      </c>
    </row>
    <row r="39" spans="1:13" x14ac:dyDescent="0.45">
      <c r="J39" s="11" t="s">
        <v>28</v>
      </c>
      <c r="K39" s="11" t="s">
        <v>29</v>
      </c>
      <c r="L39" s="11" t="s">
        <v>30</v>
      </c>
    </row>
    <row r="40" spans="1:13" x14ac:dyDescent="0.45">
      <c r="J40" s="4" t="s">
        <v>44</v>
      </c>
      <c r="K40" s="11" t="s">
        <v>31</v>
      </c>
      <c r="L40" s="11">
        <v>4</v>
      </c>
    </row>
    <row r="41" spans="1:13" x14ac:dyDescent="0.45">
      <c r="J41" s="4" t="s">
        <v>45</v>
      </c>
      <c r="K41" s="11" t="s">
        <v>32</v>
      </c>
      <c r="L41" s="11">
        <v>3</v>
      </c>
    </row>
    <row r="42" spans="1:13" x14ac:dyDescent="0.45">
      <c r="J42" s="4" t="s">
        <v>46</v>
      </c>
      <c r="K42" s="11" t="s">
        <v>33</v>
      </c>
      <c r="L42" s="11">
        <v>2</v>
      </c>
    </row>
    <row r="43" spans="1:13" x14ac:dyDescent="0.45">
      <c r="J43" s="4" t="s">
        <v>47</v>
      </c>
      <c r="K43" s="11" t="s">
        <v>34</v>
      </c>
      <c r="L43" s="11">
        <v>1</v>
      </c>
    </row>
    <row r="44" spans="1:13" x14ac:dyDescent="0.45">
      <c r="J44" s="4" t="s">
        <v>48</v>
      </c>
      <c r="K44" s="11" t="s">
        <v>35</v>
      </c>
      <c r="L44" s="11">
        <v>0</v>
      </c>
    </row>
  </sheetData>
  <mergeCells count="80">
    <mergeCell ref="B34:M34"/>
    <mergeCell ref="M30:M33"/>
    <mergeCell ref="L30:L33"/>
    <mergeCell ref="M17:M20"/>
    <mergeCell ref="A35:G35"/>
    <mergeCell ref="L26:L29"/>
    <mergeCell ref="B21:M21"/>
    <mergeCell ref="E26:E29"/>
    <mergeCell ref="M26:M29"/>
    <mergeCell ref="H22:H25"/>
    <mergeCell ref="I22:I25"/>
    <mergeCell ref="K22:K25"/>
    <mergeCell ref="L22:L25"/>
    <mergeCell ref="M22:M25"/>
    <mergeCell ref="A22:A25"/>
    <mergeCell ref="B22:B25"/>
    <mergeCell ref="A36:K36"/>
    <mergeCell ref="H26:H29"/>
    <mergeCell ref="I26:I29"/>
    <mergeCell ref="K26:K29"/>
    <mergeCell ref="A26:A29"/>
    <mergeCell ref="A30:A33"/>
    <mergeCell ref="B30:B33"/>
    <mergeCell ref="C30:C33"/>
    <mergeCell ref="D30:D33"/>
    <mergeCell ref="E30:E33"/>
    <mergeCell ref="H30:H33"/>
    <mergeCell ref="I30:I33"/>
    <mergeCell ref="K30:K33"/>
    <mergeCell ref="B26:B29"/>
    <mergeCell ref="C26:C29"/>
    <mergeCell ref="D26:D29"/>
    <mergeCell ref="C22:C25"/>
    <mergeCell ref="D22:D25"/>
    <mergeCell ref="E22:E25"/>
    <mergeCell ref="M9:M12"/>
    <mergeCell ref="A13:A16"/>
    <mergeCell ref="B13:B16"/>
    <mergeCell ref="C13:C16"/>
    <mergeCell ref="D13:D16"/>
    <mergeCell ref="E13:E16"/>
    <mergeCell ref="H13:H16"/>
    <mergeCell ref="A9:A12"/>
    <mergeCell ref="B9:B12"/>
    <mergeCell ref="C9:C12"/>
    <mergeCell ref="D9:D12"/>
    <mergeCell ref="E9:E12"/>
    <mergeCell ref="I13:I16"/>
    <mergeCell ref="K13:K16"/>
    <mergeCell ref="L13:L16"/>
    <mergeCell ref="M13:M16"/>
    <mergeCell ref="A17:A20"/>
    <mergeCell ref="I9:I12"/>
    <mergeCell ref="K9:K12"/>
    <mergeCell ref="L9:L12"/>
    <mergeCell ref="B17:B20"/>
    <mergeCell ref="C17:C20"/>
    <mergeCell ref="D17:D20"/>
    <mergeCell ref="E17:E20"/>
    <mergeCell ref="H9:H12"/>
    <mergeCell ref="H17:H20"/>
    <mergeCell ref="I17:I20"/>
    <mergeCell ref="K17:K20"/>
    <mergeCell ref="L17:L20"/>
    <mergeCell ref="M6:M7"/>
    <mergeCell ref="A1:M1"/>
    <mergeCell ref="A2:M2"/>
    <mergeCell ref="A3:M3"/>
    <mergeCell ref="A4:M4"/>
    <mergeCell ref="A6:A7"/>
    <mergeCell ref="B6:B7"/>
    <mergeCell ref="C6:C7"/>
    <mergeCell ref="D6:D7"/>
    <mergeCell ref="E6:E7"/>
    <mergeCell ref="F6:G6"/>
    <mergeCell ref="H6:H7"/>
    <mergeCell ref="I6:I7"/>
    <mergeCell ref="J6:J7"/>
    <mergeCell ref="K6:K7"/>
    <mergeCell ref="L6:L7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9322CE-CEDB-443A-897F-1ECDBFD43EE5}">
  <dimension ref="A1:O44"/>
  <sheetViews>
    <sheetView topLeftCell="A20" workbookViewId="0">
      <selection activeCell="H35" sqref="H35:L35"/>
    </sheetView>
  </sheetViews>
  <sheetFormatPr defaultRowHeight="14.25" x14ac:dyDescent="0.45"/>
  <cols>
    <col min="1" max="1" width="7.796875" style="3" customWidth="1"/>
    <col min="4" max="4" width="10.796875" bestFit="1" customWidth="1"/>
    <col min="5" max="5" width="10.19921875" customWidth="1"/>
    <col min="6" max="6" width="11.265625" customWidth="1"/>
    <col min="7" max="7" width="8.796875" style="3" customWidth="1"/>
    <col min="8" max="9" width="9.46484375" customWidth="1"/>
    <col min="10" max="10" width="10.06640625" customWidth="1"/>
    <col min="11" max="11" width="11.19921875" customWidth="1"/>
    <col min="12" max="12" width="11.59765625" customWidth="1"/>
    <col min="13" max="13" width="27.33203125" customWidth="1"/>
  </cols>
  <sheetData>
    <row r="1" spans="1:15" x14ac:dyDescent="0.45">
      <c r="A1" s="26" t="s">
        <v>51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15" x14ac:dyDescent="0.45">
      <c r="A2" s="26" t="s">
        <v>69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</row>
    <row r="3" spans="1:15" x14ac:dyDescent="0.45">
      <c r="A3" s="26" t="s">
        <v>38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1"/>
      <c r="O3" s="1"/>
    </row>
    <row r="4" spans="1:15" x14ac:dyDescent="0.45">
      <c r="A4" s="26" t="s">
        <v>41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1"/>
      <c r="O4" s="1"/>
    </row>
    <row r="6" spans="1:15" ht="29.55" customHeight="1" x14ac:dyDescent="0.45">
      <c r="A6" s="27" t="s">
        <v>0</v>
      </c>
      <c r="B6" s="27" t="s">
        <v>1</v>
      </c>
      <c r="C6" s="27" t="s">
        <v>2</v>
      </c>
      <c r="D6" s="27" t="s">
        <v>3</v>
      </c>
      <c r="E6" s="27" t="s">
        <v>4</v>
      </c>
      <c r="F6" s="27" t="s">
        <v>5</v>
      </c>
      <c r="G6" s="27"/>
      <c r="H6" s="27" t="s">
        <v>11</v>
      </c>
      <c r="I6" s="27" t="s">
        <v>24</v>
      </c>
      <c r="J6" s="27" t="s">
        <v>6</v>
      </c>
      <c r="K6" s="28" t="s">
        <v>7</v>
      </c>
      <c r="L6" s="28" t="s">
        <v>36</v>
      </c>
      <c r="M6" s="28" t="s">
        <v>8</v>
      </c>
      <c r="N6" s="2"/>
      <c r="O6" s="2"/>
    </row>
    <row r="7" spans="1:15" ht="28.5" x14ac:dyDescent="0.45">
      <c r="A7" s="27"/>
      <c r="B7" s="27"/>
      <c r="C7" s="27"/>
      <c r="D7" s="27"/>
      <c r="E7" s="27"/>
      <c r="F7" s="7" t="s">
        <v>15</v>
      </c>
      <c r="G7" s="11" t="s">
        <v>16</v>
      </c>
      <c r="H7" s="27"/>
      <c r="I7" s="27"/>
      <c r="J7" s="27"/>
      <c r="K7" s="28"/>
      <c r="L7" s="28"/>
      <c r="M7" s="28"/>
      <c r="N7" s="2"/>
      <c r="O7" s="2"/>
    </row>
    <row r="8" spans="1:15" x14ac:dyDescent="0.45">
      <c r="A8" s="9">
        <v>1</v>
      </c>
      <c r="B8" s="9">
        <v>2</v>
      </c>
      <c r="C8" s="9">
        <v>3</v>
      </c>
      <c r="D8" s="9">
        <v>4</v>
      </c>
      <c r="E8" s="9">
        <v>5</v>
      </c>
      <c r="F8" s="12">
        <v>6</v>
      </c>
      <c r="G8" s="11">
        <v>7</v>
      </c>
      <c r="H8" s="9">
        <v>8</v>
      </c>
      <c r="I8" s="9">
        <v>9</v>
      </c>
      <c r="J8" s="9">
        <v>10</v>
      </c>
      <c r="K8" s="8">
        <v>11</v>
      </c>
      <c r="L8" s="8">
        <v>12</v>
      </c>
      <c r="M8" s="8">
        <v>13</v>
      </c>
      <c r="N8" s="2"/>
      <c r="O8" s="2"/>
    </row>
    <row r="9" spans="1:15" ht="14.25" customHeight="1" x14ac:dyDescent="0.45">
      <c r="A9" s="29" t="s">
        <v>52</v>
      </c>
      <c r="B9" s="22" t="s">
        <v>57</v>
      </c>
      <c r="C9" s="22" t="s">
        <v>9</v>
      </c>
      <c r="D9" s="22" t="s">
        <v>12</v>
      </c>
      <c r="E9" s="22" t="s">
        <v>10</v>
      </c>
      <c r="F9" s="7" t="s">
        <v>17</v>
      </c>
      <c r="G9" s="11">
        <v>5</v>
      </c>
      <c r="H9" s="27">
        <v>10</v>
      </c>
      <c r="I9" s="27">
        <v>7</v>
      </c>
      <c r="J9" s="9">
        <v>37.5</v>
      </c>
      <c r="K9" s="23">
        <v>397.5</v>
      </c>
      <c r="L9" s="24">
        <v>3.9750000000000001</v>
      </c>
      <c r="M9" s="25" t="s">
        <v>86</v>
      </c>
    </row>
    <row r="10" spans="1:15" x14ac:dyDescent="0.45">
      <c r="A10" s="22"/>
      <c r="B10" s="22"/>
      <c r="C10" s="22"/>
      <c r="D10" s="22"/>
      <c r="E10" s="22"/>
      <c r="F10" s="5" t="s">
        <v>43</v>
      </c>
      <c r="G10" s="10">
        <v>3</v>
      </c>
      <c r="H10" s="27"/>
      <c r="I10" s="27"/>
      <c r="J10" s="10">
        <v>70</v>
      </c>
      <c r="K10" s="23"/>
      <c r="L10" s="24"/>
      <c r="M10" s="25"/>
    </row>
    <row r="11" spans="1:15" x14ac:dyDescent="0.45">
      <c r="A11" s="22"/>
      <c r="B11" s="22"/>
      <c r="C11" s="22"/>
      <c r="D11" s="22"/>
      <c r="E11" s="22"/>
      <c r="F11" s="5" t="s">
        <v>13</v>
      </c>
      <c r="G11" s="10">
        <v>1</v>
      </c>
      <c r="H11" s="27"/>
      <c r="I11" s="27"/>
      <c r="J11" s="10">
        <v>0</v>
      </c>
      <c r="K11" s="23"/>
      <c r="L11" s="24"/>
      <c r="M11" s="25"/>
    </row>
    <row r="12" spans="1:15" x14ac:dyDescent="0.45">
      <c r="A12" s="22"/>
      <c r="B12" s="22"/>
      <c r="C12" s="22"/>
      <c r="D12" s="22"/>
      <c r="E12" s="22"/>
      <c r="F12" s="5" t="s">
        <v>14</v>
      </c>
      <c r="G12" s="10">
        <v>1</v>
      </c>
      <c r="H12" s="27"/>
      <c r="I12" s="27"/>
      <c r="J12" s="9">
        <v>0</v>
      </c>
      <c r="K12" s="23"/>
      <c r="L12" s="24"/>
      <c r="M12" s="25"/>
    </row>
    <row r="13" spans="1:15" ht="14.25" customHeight="1" x14ac:dyDescent="0.45">
      <c r="A13" s="30" t="s">
        <v>53</v>
      </c>
      <c r="B13" s="22" t="s">
        <v>57</v>
      </c>
      <c r="C13" s="22" t="s">
        <v>20</v>
      </c>
      <c r="D13" s="22" t="s">
        <v>21</v>
      </c>
      <c r="E13" s="43" t="s">
        <v>10</v>
      </c>
      <c r="F13" s="7" t="s">
        <v>17</v>
      </c>
      <c r="G13" s="10">
        <v>7.5</v>
      </c>
      <c r="H13" s="27">
        <v>15</v>
      </c>
      <c r="I13" s="27">
        <v>10.5</v>
      </c>
      <c r="J13" s="9">
        <v>37.5</v>
      </c>
      <c r="K13" s="23">
        <v>281.25</v>
      </c>
      <c r="L13" s="24">
        <v>2.8125</v>
      </c>
      <c r="M13" s="25" t="s">
        <v>87</v>
      </c>
    </row>
    <row r="14" spans="1:15" x14ac:dyDescent="0.45">
      <c r="A14" s="31"/>
      <c r="B14" s="22"/>
      <c r="C14" s="22"/>
      <c r="D14" s="22"/>
      <c r="E14" s="31"/>
      <c r="F14" s="5" t="s">
        <v>43</v>
      </c>
      <c r="G14" s="10">
        <v>5</v>
      </c>
      <c r="H14" s="27"/>
      <c r="I14" s="27"/>
      <c r="J14" s="9">
        <v>0</v>
      </c>
      <c r="K14" s="23"/>
      <c r="L14" s="24"/>
      <c r="M14" s="25"/>
    </row>
    <row r="15" spans="1:15" x14ac:dyDescent="0.45">
      <c r="A15" s="31"/>
      <c r="B15" s="22"/>
      <c r="C15" s="22"/>
      <c r="D15" s="22"/>
      <c r="E15" s="31"/>
      <c r="F15" s="5" t="s">
        <v>13</v>
      </c>
      <c r="G15" s="10">
        <v>1.5</v>
      </c>
      <c r="H15" s="27"/>
      <c r="I15" s="27"/>
      <c r="J15" s="9">
        <v>0</v>
      </c>
      <c r="K15" s="23"/>
      <c r="L15" s="24"/>
      <c r="M15" s="25"/>
    </row>
    <row r="16" spans="1:15" x14ac:dyDescent="0.45">
      <c r="A16" s="32"/>
      <c r="B16" s="22"/>
      <c r="C16" s="22"/>
      <c r="D16" s="22"/>
      <c r="E16" s="32"/>
      <c r="F16" s="5" t="s">
        <v>14</v>
      </c>
      <c r="G16" s="10">
        <v>1</v>
      </c>
      <c r="H16" s="27"/>
      <c r="I16" s="27"/>
      <c r="J16" s="9">
        <v>0</v>
      </c>
      <c r="K16" s="23"/>
      <c r="L16" s="24"/>
      <c r="M16" s="25"/>
    </row>
    <row r="17" spans="1:13" ht="14.25" customHeight="1" x14ac:dyDescent="0.45">
      <c r="A17" s="21" t="s">
        <v>54</v>
      </c>
      <c r="B17" s="22" t="s">
        <v>57</v>
      </c>
      <c r="C17" s="22" t="s">
        <v>23</v>
      </c>
      <c r="D17" s="22" t="s">
        <v>22</v>
      </c>
      <c r="E17" s="22" t="s">
        <v>10</v>
      </c>
      <c r="F17" s="7" t="s">
        <v>17</v>
      </c>
      <c r="G17" s="10">
        <v>7.5</v>
      </c>
      <c r="H17" s="27">
        <v>15</v>
      </c>
      <c r="I17" s="27">
        <v>10.5</v>
      </c>
      <c r="J17" s="9">
        <v>0</v>
      </c>
      <c r="K17" s="23">
        <v>0</v>
      </c>
      <c r="L17" s="24">
        <v>0</v>
      </c>
      <c r="M17" s="25" t="s">
        <v>88</v>
      </c>
    </row>
    <row r="18" spans="1:13" x14ac:dyDescent="0.45">
      <c r="A18" s="22"/>
      <c r="B18" s="22"/>
      <c r="C18" s="22"/>
      <c r="D18" s="22"/>
      <c r="E18" s="22"/>
      <c r="F18" s="5" t="s">
        <v>43</v>
      </c>
      <c r="G18" s="10">
        <v>5</v>
      </c>
      <c r="H18" s="27"/>
      <c r="I18" s="27"/>
      <c r="J18" s="10">
        <v>0</v>
      </c>
      <c r="K18" s="23"/>
      <c r="L18" s="24"/>
      <c r="M18" s="25"/>
    </row>
    <row r="19" spans="1:13" x14ac:dyDescent="0.45">
      <c r="A19" s="22"/>
      <c r="B19" s="22"/>
      <c r="C19" s="22"/>
      <c r="D19" s="22"/>
      <c r="E19" s="22"/>
      <c r="F19" s="5" t="s">
        <v>13</v>
      </c>
      <c r="G19" s="10">
        <v>1.5</v>
      </c>
      <c r="H19" s="27"/>
      <c r="I19" s="27"/>
      <c r="J19" s="10">
        <v>0</v>
      </c>
      <c r="K19" s="23"/>
      <c r="L19" s="24"/>
      <c r="M19" s="25"/>
    </row>
    <row r="20" spans="1:13" x14ac:dyDescent="0.45">
      <c r="A20" s="22"/>
      <c r="B20" s="22"/>
      <c r="C20" s="22"/>
      <c r="D20" s="22"/>
      <c r="E20" s="22"/>
      <c r="F20" s="5" t="s">
        <v>14</v>
      </c>
      <c r="G20" s="10">
        <v>1</v>
      </c>
      <c r="H20" s="27"/>
      <c r="I20" s="27"/>
      <c r="J20" s="9">
        <v>0</v>
      </c>
      <c r="K20" s="23"/>
      <c r="L20" s="24"/>
      <c r="M20" s="25"/>
    </row>
    <row r="21" spans="1:13" x14ac:dyDescent="0.45">
      <c r="A21" s="6">
        <v>8</v>
      </c>
      <c r="B21" s="40" t="s">
        <v>17</v>
      </c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2"/>
    </row>
    <row r="22" spans="1:13" ht="14.55" customHeight="1" x14ac:dyDescent="0.45">
      <c r="A22" s="21" t="s">
        <v>42</v>
      </c>
      <c r="B22" s="22" t="s">
        <v>57</v>
      </c>
      <c r="C22" s="22" t="s">
        <v>25</v>
      </c>
      <c r="D22" s="22" t="s">
        <v>26</v>
      </c>
      <c r="E22" s="22" t="s">
        <v>10</v>
      </c>
      <c r="F22" s="7" t="s">
        <v>18</v>
      </c>
      <c r="G22" s="11">
        <v>10</v>
      </c>
      <c r="H22" s="22">
        <f>SUM(G22:G25)</f>
        <v>20</v>
      </c>
      <c r="I22" s="27">
        <f>0.7*H22</f>
        <v>14</v>
      </c>
      <c r="J22" s="18">
        <f>[1]UAS!$D$17</f>
        <v>0</v>
      </c>
      <c r="K22" s="23">
        <f>(J22*G22)+(J23*G23)+(J24*G24)+(J25*G25)</f>
        <v>490</v>
      </c>
      <c r="L22" s="33">
        <f>K22/100</f>
        <v>4.9000000000000004</v>
      </c>
      <c r="M22" s="25" t="s">
        <v>89</v>
      </c>
    </row>
    <row r="23" spans="1:13" x14ac:dyDescent="0.45">
      <c r="A23" s="22"/>
      <c r="B23" s="22"/>
      <c r="C23" s="22"/>
      <c r="D23" s="22"/>
      <c r="E23" s="22"/>
      <c r="F23" s="5" t="s">
        <v>43</v>
      </c>
      <c r="G23" s="10">
        <v>7</v>
      </c>
      <c r="H23" s="22"/>
      <c r="I23" s="27"/>
      <c r="J23" s="19">
        <f>[1]TUGAS!$O$17</f>
        <v>70</v>
      </c>
      <c r="K23" s="23"/>
      <c r="L23" s="33"/>
      <c r="M23" s="25"/>
    </row>
    <row r="24" spans="1:13" x14ac:dyDescent="0.45">
      <c r="A24" s="22"/>
      <c r="B24" s="22"/>
      <c r="C24" s="22"/>
      <c r="D24" s="22"/>
      <c r="E24" s="22"/>
      <c r="F24" s="5" t="s">
        <v>13</v>
      </c>
      <c r="G24" s="10">
        <v>2</v>
      </c>
      <c r="H24" s="22"/>
      <c r="I24" s="27"/>
      <c r="J24" s="19">
        <f>[1]Keaktifan!$O$17</f>
        <v>0</v>
      </c>
      <c r="K24" s="23"/>
      <c r="L24" s="33"/>
      <c r="M24" s="25"/>
    </row>
    <row r="25" spans="1:13" x14ac:dyDescent="0.45">
      <c r="A25" s="22"/>
      <c r="B25" s="22"/>
      <c r="C25" s="22"/>
      <c r="D25" s="22"/>
      <c r="E25" s="22"/>
      <c r="F25" s="5" t="s">
        <v>14</v>
      </c>
      <c r="G25" s="10">
        <v>1</v>
      </c>
      <c r="H25" s="22"/>
      <c r="I25" s="27"/>
      <c r="J25" s="18">
        <f>[1]Sikap!$O$17</f>
        <v>0</v>
      </c>
      <c r="K25" s="23"/>
      <c r="L25" s="33"/>
      <c r="M25" s="25"/>
    </row>
    <row r="26" spans="1:13" ht="14.25" customHeight="1" x14ac:dyDescent="0.45">
      <c r="A26" s="21" t="s">
        <v>55</v>
      </c>
      <c r="B26" s="22" t="s">
        <v>57</v>
      </c>
      <c r="C26" s="22" t="s">
        <v>40</v>
      </c>
      <c r="D26" s="22" t="s">
        <v>39</v>
      </c>
      <c r="E26" s="22" t="s">
        <v>10</v>
      </c>
      <c r="F26" s="7" t="s">
        <v>18</v>
      </c>
      <c r="G26" s="11">
        <v>10</v>
      </c>
      <c r="H26" s="22">
        <f>SUM(G26:G29)</f>
        <v>20</v>
      </c>
      <c r="I26" s="22">
        <f>0.7*H26</f>
        <v>14</v>
      </c>
      <c r="J26" s="18">
        <f>[1]UAS!$F$17</f>
        <v>0</v>
      </c>
      <c r="K26" s="23">
        <f>(J26*G26)+(J27*G27)+(J28*G28)+(J29*G29)</f>
        <v>0</v>
      </c>
      <c r="L26" s="24">
        <f>K26/100</f>
        <v>0</v>
      </c>
      <c r="M26" s="25" t="s">
        <v>89</v>
      </c>
    </row>
    <row r="27" spans="1:13" x14ac:dyDescent="0.45">
      <c r="A27" s="22"/>
      <c r="B27" s="22"/>
      <c r="C27" s="22"/>
      <c r="D27" s="22"/>
      <c r="E27" s="22"/>
      <c r="F27" s="5" t="s">
        <v>43</v>
      </c>
      <c r="G27" s="10">
        <v>7</v>
      </c>
      <c r="H27" s="22"/>
      <c r="I27" s="22"/>
      <c r="J27" s="19">
        <f>[1]TUGAS!$R$17</f>
        <v>0</v>
      </c>
      <c r="K27" s="23"/>
      <c r="L27" s="24"/>
      <c r="M27" s="25"/>
    </row>
    <row r="28" spans="1:13" x14ac:dyDescent="0.45">
      <c r="A28" s="22"/>
      <c r="B28" s="22"/>
      <c r="C28" s="22"/>
      <c r="D28" s="22"/>
      <c r="E28" s="22"/>
      <c r="F28" s="5" t="s">
        <v>13</v>
      </c>
      <c r="G28" s="10">
        <v>2</v>
      </c>
      <c r="H28" s="22"/>
      <c r="I28" s="22"/>
      <c r="J28" s="19">
        <f>[1]Keaktifan!$R$17</f>
        <v>0</v>
      </c>
      <c r="K28" s="23"/>
      <c r="L28" s="24"/>
      <c r="M28" s="25"/>
    </row>
    <row r="29" spans="1:13" x14ac:dyDescent="0.45">
      <c r="A29" s="22"/>
      <c r="B29" s="22"/>
      <c r="C29" s="22"/>
      <c r="D29" s="22"/>
      <c r="E29" s="22"/>
      <c r="F29" s="5" t="s">
        <v>14</v>
      </c>
      <c r="G29" s="10">
        <v>1</v>
      </c>
      <c r="H29" s="22"/>
      <c r="I29" s="22"/>
      <c r="J29" s="19">
        <f>[1]Sikap!$R$17</f>
        <v>0</v>
      </c>
      <c r="K29" s="23"/>
      <c r="L29" s="24"/>
      <c r="M29" s="25"/>
    </row>
    <row r="30" spans="1:13" ht="14.25" customHeight="1" x14ac:dyDescent="0.45">
      <c r="A30" s="21" t="s">
        <v>56</v>
      </c>
      <c r="B30" s="22" t="s">
        <v>57</v>
      </c>
      <c r="C30" s="22" t="s">
        <v>58</v>
      </c>
      <c r="D30" s="22" t="s">
        <v>59</v>
      </c>
      <c r="E30" s="22" t="s">
        <v>10</v>
      </c>
      <c r="F30" s="7" t="s">
        <v>18</v>
      </c>
      <c r="G30" s="11">
        <v>10</v>
      </c>
      <c r="H30" s="22">
        <f>SUM(G30:G33)</f>
        <v>20</v>
      </c>
      <c r="I30" s="22">
        <f>0.7*H30</f>
        <v>14</v>
      </c>
      <c r="J30" s="18">
        <f>[1]UAS!$H$17</f>
        <v>0</v>
      </c>
      <c r="K30" s="23">
        <f>(J30*G30)+(J31*G31)+(J32*G32)+(J33*G33)</f>
        <v>245</v>
      </c>
      <c r="L30" s="24">
        <f>K30/100</f>
        <v>2.4500000000000002</v>
      </c>
      <c r="M30" s="25" t="s">
        <v>89</v>
      </c>
    </row>
    <row r="31" spans="1:13" x14ac:dyDescent="0.45">
      <c r="A31" s="22"/>
      <c r="B31" s="22"/>
      <c r="C31" s="22"/>
      <c r="D31" s="22"/>
      <c r="E31" s="22"/>
      <c r="F31" s="5" t="s">
        <v>43</v>
      </c>
      <c r="G31" s="10">
        <v>7</v>
      </c>
      <c r="H31" s="22"/>
      <c r="I31" s="22"/>
      <c r="J31" s="19">
        <f>[1]TUGAS!$V$17</f>
        <v>35</v>
      </c>
      <c r="K31" s="23"/>
      <c r="L31" s="24"/>
      <c r="M31" s="25"/>
    </row>
    <row r="32" spans="1:13" x14ac:dyDescent="0.45">
      <c r="A32" s="22"/>
      <c r="B32" s="22"/>
      <c r="C32" s="22"/>
      <c r="D32" s="22"/>
      <c r="E32" s="22"/>
      <c r="F32" s="5" t="s">
        <v>13</v>
      </c>
      <c r="G32" s="10">
        <v>2</v>
      </c>
      <c r="H32" s="22"/>
      <c r="I32" s="22"/>
      <c r="J32" s="19">
        <f>[1]Keaktifan!$V$17</f>
        <v>0</v>
      </c>
      <c r="K32" s="23"/>
      <c r="L32" s="24"/>
      <c r="M32" s="25"/>
    </row>
    <row r="33" spans="1:13" x14ac:dyDescent="0.45">
      <c r="A33" s="22"/>
      <c r="B33" s="22"/>
      <c r="C33" s="22"/>
      <c r="D33" s="22"/>
      <c r="E33" s="22"/>
      <c r="F33" s="5" t="s">
        <v>14</v>
      </c>
      <c r="G33" s="10">
        <v>1</v>
      </c>
      <c r="H33" s="22"/>
      <c r="I33" s="22"/>
      <c r="J33" s="19">
        <f>[1]Sikap!$V$17</f>
        <v>0</v>
      </c>
      <c r="K33" s="23"/>
      <c r="L33" s="24"/>
      <c r="M33" s="25"/>
    </row>
    <row r="34" spans="1:13" x14ac:dyDescent="0.45">
      <c r="A34" s="6">
        <v>16</v>
      </c>
      <c r="B34" s="40" t="s">
        <v>18</v>
      </c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2"/>
    </row>
    <row r="35" spans="1:13" ht="60.4" customHeight="1" thickBot="1" x14ac:dyDescent="0.5">
      <c r="A35" s="34" t="s">
        <v>19</v>
      </c>
      <c r="B35" s="35"/>
      <c r="C35" s="35"/>
      <c r="D35" s="35"/>
      <c r="E35" s="35"/>
      <c r="F35" s="35"/>
      <c r="G35" s="36"/>
      <c r="H35" s="13">
        <v>100</v>
      </c>
      <c r="I35" s="13">
        <v>70</v>
      </c>
      <c r="J35" s="13">
        <v>250</v>
      </c>
      <c r="K35" s="14">
        <v>1413.75</v>
      </c>
      <c r="L35" s="15">
        <v>14.137499999999999</v>
      </c>
      <c r="M35" s="16" t="s">
        <v>50</v>
      </c>
    </row>
    <row r="36" spans="1:13" ht="14.65" thickBot="1" x14ac:dyDescent="0.5">
      <c r="A36" s="37" t="s">
        <v>37</v>
      </c>
      <c r="B36" s="38"/>
      <c r="C36" s="38"/>
      <c r="D36" s="38"/>
      <c r="E36" s="38"/>
      <c r="F36" s="38"/>
      <c r="G36" s="38"/>
      <c r="H36" s="38"/>
      <c r="I36" s="38"/>
      <c r="J36" s="38"/>
      <c r="K36" s="39"/>
      <c r="L36" s="20" t="str">
        <f t="shared" ref="L36" si="0">IF(K36&lt;=39.5,"E",IF(K36&lt;=55.5,"D",IF(K36&lt;=65.5,"C",IF(K36&lt;=75.5,"B",IF(K36&lt;=100,"A")))))</f>
        <v>E</v>
      </c>
      <c r="M36" s="17" t="s">
        <v>49</v>
      </c>
    </row>
    <row r="38" spans="1:13" x14ac:dyDescent="0.45">
      <c r="J38" t="s">
        <v>27</v>
      </c>
    </row>
    <row r="39" spans="1:13" x14ac:dyDescent="0.45">
      <c r="J39" s="11" t="s">
        <v>28</v>
      </c>
      <c r="K39" s="11" t="s">
        <v>29</v>
      </c>
      <c r="L39" s="11" t="s">
        <v>30</v>
      </c>
    </row>
    <row r="40" spans="1:13" x14ac:dyDescent="0.45">
      <c r="J40" s="4" t="s">
        <v>44</v>
      </c>
      <c r="K40" s="11" t="s">
        <v>31</v>
      </c>
      <c r="L40" s="11">
        <v>4</v>
      </c>
    </row>
    <row r="41" spans="1:13" x14ac:dyDescent="0.45">
      <c r="J41" s="4" t="s">
        <v>45</v>
      </c>
      <c r="K41" s="11" t="s">
        <v>32</v>
      </c>
      <c r="L41" s="11">
        <v>3</v>
      </c>
    </row>
    <row r="42" spans="1:13" x14ac:dyDescent="0.45">
      <c r="J42" s="4" t="s">
        <v>46</v>
      </c>
      <c r="K42" s="11" t="s">
        <v>33</v>
      </c>
      <c r="L42" s="11">
        <v>2</v>
      </c>
    </row>
    <row r="43" spans="1:13" x14ac:dyDescent="0.45">
      <c r="J43" s="4" t="s">
        <v>47</v>
      </c>
      <c r="K43" s="11" t="s">
        <v>34</v>
      </c>
      <c r="L43" s="11">
        <v>1</v>
      </c>
    </row>
    <row r="44" spans="1:13" x14ac:dyDescent="0.45">
      <c r="J44" s="4" t="s">
        <v>48</v>
      </c>
      <c r="K44" s="11" t="s">
        <v>35</v>
      </c>
      <c r="L44" s="11">
        <v>0</v>
      </c>
    </row>
  </sheetData>
  <mergeCells count="80">
    <mergeCell ref="A35:G35"/>
    <mergeCell ref="A36:K36"/>
    <mergeCell ref="H30:H33"/>
    <mergeCell ref="I30:I33"/>
    <mergeCell ref="K30:K33"/>
    <mergeCell ref="A30:A33"/>
    <mergeCell ref="L30:L33"/>
    <mergeCell ref="M30:M33"/>
    <mergeCell ref="B34:M34"/>
    <mergeCell ref="H26:H29"/>
    <mergeCell ref="I26:I29"/>
    <mergeCell ref="K26:K29"/>
    <mergeCell ref="L26:L29"/>
    <mergeCell ref="M26:M29"/>
    <mergeCell ref="B30:B33"/>
    <mergeCell ref="C30:C33"/>
    <mergeCell ref="D30:D33"/>
    <mergeCell ref="E30:E33"/>
    <mergeCell ref="B21:M21"/>
    <mergeCell ref="A26:A29"/>
    <mergeCell ref="B26:B29"/>
    <mergeCell ref="C26:C29"/>
    <mergeCell ref="D26:D29"/>
    <mergeCell ref="E26:E29"/>
    <mergeCell ref="H22:H25"/>
    <mergeCell ref="I22:I25"/>
    <mergeCell ref="K22:K25"/>
    <mergeCell ref="L22:L25"/>
    <mergeCell ref="M22:M25"/>
    <mergeCell ref="A22:A25"/>
    <mergeCell ref="B22:B25"/>
    <mergeCell ref="C22:C25"/>
    <mergeCell ref="D22:D25"/>
    <mergeCell ref="E22:E25"/>
    <mergeCell ref="I13:I16"/>
    <mergeCell ref="K13:K16"/>
    <mergeCell ref="L13:L16"/>
    <mergeCell ref="M13:M16"/>
    <mergeCell ref="A17:A20"/>
    <mergeCell ref="B17:B20"/>
    <mergeCell ref="C17:C20"/>
    <mergeCell ref="D17:D20"/>
    <mergeCell ref="E17:E20"/>
    <mergeCell ref="H17:H20"/>
    <mergeCell ref="I17:I20"/>
    <mergeCell ref="K17:K20"/>
    <mergeCell ref="L17:L20"/>
    <mergeCell ref="M17:M20"/>
    <mergeCell ref="I9:I12"/>
    <mergeCell ref="K9:K12"/>
    <mergeCell ref="L9:L12"/>
    <mergeCell ref="M9:M12"/>
    <mergeCell ref="A13:A16"/>
    <mergeCell ref="B13:B16"/>
    <mergeCell ref="C13:C16"/>
    <mergeCell ref="D13:D16"/>
    <mergeCell ref="E13:E16"/>
    <mergeCell ref="H13:H16"/>
    <mergeCell ref="A9:A12"/>
    <mergeCell ref="B9:B12"/>
    <mergeCell ref="C9:C12"/>
    <mergeCell ref="D9:D12"/>
    <mergeCell ref="E9:E12"/>
    <mergeCell ref="H9:H12"/>
    <mergeCell ref="M6:M7"/>
    <mergeCell ref="A1:M1"/>
    <mergeCell ref="A2:M2"/>
    <mergeCell ref="A3:M3"/>
    <mergeCell ref="A4:M4"/>
    <mergeCell ref="A6:A7"/>
    <mergeCell ref="B6:B7"/>
    <mergeCell ref="C6:C7"/>
    <mergeCell ref="D6:D7"/>
    <mergeCell ref="E6:E7"/>
    <mergeCell ref="F6:G6"/>
    <mergeCell ref="H6:H7"/>
    <mergeCell ref="I6:I7"/>
    <mergeCell ref="J6:J7"/>
    <mergeCell ref="K6:K7"/>
    <mergeCell ref="L6:L7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547721-ECAF-4FFD-AA60-7EB4CEDF1E8C}">
  <dimension ref="A1:O44"/>
  <sheetViews>
    <sheetView topLeftCell="B20" workbookViewId="0">
      <selection activeCell="H22" sqref="H22:L33"/>
    </sheetView>
  </sheetViews>
  <sheetFormatPr defaultRowHeight="14.25" x14ac:dyDescent="0.45"/>
  <cols>
    <col min="1" max="1" width="7.796875" style="3" customWidth="1"/>
    <col min="4" max="4" width="10.796875" bestFit="1" customWidth="1"/>
    <col min="5" max="5" width="10.19921875" customWidth="1"/>
    <col min="6" max="6" width="11.265625" customWidth="1"/>
    <col min="7" max="7" width="8.796875" style="3" customWidth="1"/>
    <col min="8" max="9" width="9.46484375" customWidth="1"/>
    <col min="10" max="10" width="10.06640625" customWidth="1"/>
    <col min="11" max="11" width="11.19921875" customWidth="1"/>
    <col min="12" max="12" width="11.59765625" customWidth="1"/>
    <col min="13" max="13" width="27.33203125" customWidth="1"/>
  </cols>
  <sheetData>
    <row r="1" spans="1:15" x14ac:dyDescent="0.45">
      <c r="A1" s="26" t="s">
        <v>51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15" x14ac:dyDescent="0.45">
      <c r="A2" s="26" t="s">
        <v>70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</row>
    <row r="3" spans="1:15" x14ac:dyDescent="0.45">
      <c r="A3" s="26" t="s">
        <v>38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1"/>
      <c r="O3" s="1"/>
    </row>
    <row r="4" spans="1:15" x14ac:dyDescent="0.45">
      <c r="A4" s="26" t="s">
        <v>41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1"/>
      <c r="O4" s="1"/>
    </row>
    <row r="6" spans="1:15" ht="29.55" customHeight="1" x14ac:dyDescent="0.45">
      <c r="A6" s="27" t="s">
        <v>0</v>
      </c>
      <c r="B6" s="27" t="s">
        <v>1</v>
      </c>
      <c r="C6" s="27" t="s">
        <v>2</v>
      </c>
      <c r="D6" s="27" t="s">
        <v>3</v>
      </c>
      <c r="E6" s="27" t="s">
        <v>4</v>
      </c>
      <c r="F6" s="27" t="s">
        <v>5</v>
      </c>
      <c r="G6" s="27"/>
      <c r="H6" s="27" t="s">
        <v>11</v>
      </c>
      <c r="I6" s="27" t="s">
        <v>24</v>
      </c>
      <c r="J6" s="27" t="s">
        <v>6</v>
      </c>
      <c r="K6" s="28" t="s">
        <v>7</v>
      </c>
      <c r="L6" s="28" t="s">
        <v>36</v>
      </c>
      <c r="M6" s="28" t="s">
        <v>8</v>
      </c>
      <c r="N6" s="2"/>
      <c r="O6" s="2"/>
    </row>
    <row r="7" spans="1:15" ht="28.5" x14ac:dyDescent="0.45">
      <c r="A7" s="27"/>
      <c r="B7" s="27"/>
      <c r="C7" s="27"/>
      <c r="D7" s="27"/>
      <c r="E7" s="27"/>
      <c r="F7" s="7" t="s">
        <v>15</v>
      </c>
      <c r="G7" s="11" t="s">
        <v>16</v>
      </c>
      <c r="H7" s="27"/>
      <c r="I7" s="27"/>
      <c r="J7" s="27"/>
      <c r="K7" s="28"/>
      <c r="L7" s="28"/>
      <c r="M7" s="28"/>
      <c r="N7" s="2"/>
      <c r="O7" s="2"/>
    </row>
    <row r="8" spans="1:15" x14ac:dyDescent="0.45">
      <c r="A8" s="9">
        <v>1</v>
      </c>
      <c r="B8" s="9">
        <v>2</v>
      </c>
      <c r="C8" s="9">
        <v>3</v>
      </c>
      <c r="D8" s="9">
        <v>4</v>
      </c>
      <c r="E8" s="9">
        <v>5</v>
      </c>
      <c r="F8" s="12">
        <v>6</v>
      </c>
      <c r="G8" s="11">
        <v>7</v>
      </c>
      <c r="H8" s="9">
        <v>8</v>
      </c>
      <c r="I8" s="9">
        <v>9</v>
      </c>
      <c r="J8" s="9">
        <v>10</v>
      </c>
      <c r="K8" s="8">
        <v>11</v>
      </c>
      <c r="L8" s="8">
        <v>12</v>
      </c>
      <c r="M8" s="8">
        <v>13</v>
      </c>
      <c r="N8" s="2"/>
      <c r="O8" s="2"/>
    </row>
    <row r="9" spans="1:15" ht="14.25" customHeight="1" x14ac:dyDescent="0.45">
      <c r="A9" s="29" t="s">
        <v>52</v>
      </c>
      <c r="B9" s="22" t="s">
        <v>57</v>
      </c>
      <c r="C9" s="22" t="s">
        <v>9</v>
      </c>
      <c r="D9" s="22" t="s">
        <v>12</v>
      </c>
      <c r="E9" s="22" t="s">
        <v>10</v>
      </c>
      <c r="F9" s="7" t="s">
        <v>17</v>
      </c>
      <c r="G9" s="11">
        <v>5</v>
      </c>
      <c r="H9" s="27">
        <v>10</v>
      </c>
      <c r="I9" s="27">
        <v>7</v>
      </c>
      <c r="J9" s="9">
        <v>37.5</v>
      </c>
      <c r="K9" s="23">
        <v>427.5</v>
      </c>
      <c r="L9" s="24">
        <v>4.2750000000000004</v>
      </c>
      <c r="M9" s="25" t="s">
        <v>86</v>
      </c>
    </row>
    <row r="10" spans="1:15" x14ac:dyDescent="0.45">
      <c r="A10" s="22"/>
      <c r="B10" s="22"/>
      <c r="C10" s="22"/>
      <c r="D10" s="22"/>
      <c r="E10" s="22"/>
      <c r="F10" s="5" t="s">
        <v>43</v>
      </c>
      <c r="G10" s="10">
        <v>3</v>
      </c>
      <c r="H10" s="27"/>
      <c r="I10" s="27"/>
      <c r="J10" s="10">
        <v>80</v>
      </c>
      <c r="K10" s="23"/>
      <c r="L10" s="24"/>
      <c r="M10" s="25"/>
    </row>
    <row r="11" spans="1:15" x14ac:dyDescent="0.45">
      <c r="A11" s="22"/>
      <c r="B11" s="22"/>
      <c r="C11" s="22"/>
      <c r="D11" s="22"/>
      <c r="E11" s="22"/>
      <c r="F11" s="5" t="s">
        <v>13</v>
      </c>
      <c r="G11" s="10">
        <v>1</v>
      </c>
      <c r="H11" s="27"/>
      <c r="I11" s="27"/>
      <c r="J11" s="10">
        <v>0</v>
      </c>
      <c r="K11" s="23"/>
      <c r="L11" s="24"/>
      <c r="M11" s="25"/>
    </row>
    <row r="12" spans="1:15" x14ac:dyDescent="0.45">
      <c r="A12" s="22"/>
      <c r="B12" s="22"/>
      <c r="C12" s="22"/>
      <c r="D12" s="22"/>
      <c r="E12" s="22"/>
      <c r="F12" s="5" t="s">
        <v>14</v>
      </c>
      <c r="G12" s="10">
        <v>1</v>
      </c>
      <c r="H12" s="27"/>
      <c r="I12" s="27"/>
      <c r="J12" s="9">
        <v>0</v>
      </c>
      <c r="K12" s="23"/>
      <c r="L12" s="24"/>
      <c r="M12" s="25"/>
    </row>
    <row r="13" spans="1:15" ht="14.25" customHeight="1" x14ac:dyDescent="0.45">
      <c r="A13" s="30" t="s">
        <v>53</v>
      </c>
      <c r="B13" s="22" t="s">
        <v>57</v>
      </c>
      <c r="C13" s="22" t="s">
        <v>20</v>
      </c>
      <c r="D13" s="22" t="s">
        <v>21</v>
      </c>
      <c r="E13" s="43" t="s">
        <v>10</v>
      </c>
      <c r="F13" s="7" t="s">
        <v>17</v>
      </c>
      <c r="G13" s="10">
        <v>7.5</v>
      </c>
      <c r="H13" s="27">
        <v>15</v>
      </c>
      <c r="I13" s="27">
        <v>10.5</v>
      </c>
      <c r="J13" s="9">
        <v>12.5</v>
      </c>
      <c r="K13" s="23">
        <v>543.75</v>
      </c>
      <c r="L13" s="24">
        <v>5.4375</v>
      </c>
      <c r="M13" s="25" t="s">
        <v>87</v>
      </c>
    </row>
    <row r="14" spans="1:15" x14ac:dyDescent="0.45">
      <c r="A14" s="31"/>
      <c r="B14" s="22"/>
      <c r="C14" s="22"/>
      <c r="D14" s="22"/>
      <c r="E14" s="31"/>
      <c r="F14" s="5" t="s">
        <v>43</v>
      </c>
      <c r="G14" s="10">
        <v>5</v>
      </c>
      <c r="H14" s="27"/>
      <c r="I14" s="27"/>
      <c r="J14" s="9">
        <v>90</v>
      </c>
      <c r="K14" s="23"/>
      <c r="L14" s="24"/>
      <c r="M14" s="25"/>
    </row>
    <row r="15" spans="1:15" x14ac:dyDescent="0.45">
      <c r="A15" s="31"/>
      <c r="B15" s="22"/>
      <c r="C15" s="22"/>
      <c r="D15" s="22"/>
      <c r="E15" s="31"/>
      <c r="F15" s="5" t="s">
        <v>13</v>
      </c>
      <c r="G15" s="10">
        <v>1.5</v>
      </c>
      <c r="H15" s="27"/>
      <c r="I15" s="27"/>
      <c r="J15" s="9">
        <v>0</v>
      </c>
      <c r="K15" s="23"/>
      <c r="L15" s="24"/>
      <c r="M15" s="25"/>
    </row>
    <row r="16" spans="1:15" x14ac:dyDescent="0.45">
      <c r="A16" s="32"/>
      <c r="B16" s="22"/>
      <c r="C16" s="22"/>
      <c r="D16" s="22"/>
      <c r="E16" s="32"/>
      <c r="F16" s="5" t="s">
        <v>14</v>
      </c>
      <c r="G16" s="10">
        <v>1</v>
      </c>
      <c r="H16" s="27"/>
      <c r="I16" s="27"/>
      <c r="J16" s="9">
        <v>0</v>
      </c>
      <c r="K16" s="23"/>
      <c r="L16" s="24"/>
      <c r="M16" s="25"/>
    </row>
    <row r="17" spans="1:13" ht="14.25" customHeight="1" x14ac:dyDescent="0.45">
      <c r="A17" s="21" t="s">
        <v>54</v>
      </c>
      <c r="B17" s="22" t="s">
        <v>57</v>
      </c>
      <c r="C17" s="22" t="s">
        <v>23</v>
      </c>
      <c r="D17" s="22" t="s">
        <v>22</v>
      </c>
      <c r="E17" s="22" t="s">
        <v>10</v>
      </c>
      <c r="F17" s="7" t="s">
        <v>17</v>
      </c>
      <c r="G17" s="10">
        <v>7.5</v>
      </c>
      <c r="H17" s="27">
        <v>15</v>
      </c>
      <c r="I17" s="27">
        <v>10.5</v>
      </c>
      <c r="J17" s="9">
        <v>25</v>
      </c>
      <c r="K17" s="23">
        <v>637.5</v>
      </c>
      <c r="L17" s="24">
        <v>6.375</v>
      </c>
      <c r="M17" s="25" t="s">
        <v>88</v>
      </c>
    </row>
    <row r="18" spans="1:13" x14ac:dyDescent="0.45">
      <c r="A18" s="22"/>
      <c r="B18" s="22"/>
      <c r="C18" s="22"/>
      <c r="D18" s="22"/>
      <c r="E18" s="22"/>
      <c r="F18" s="5" t="s">
        <v>43</v>
      </c>
      <c r="G18" s="10">
        <v>5</v>
      </c>
      <c r="H18" s="27"/>
      <c r="I18" s="27"/>
      <c r="J18" s="10">
        <v>90</v>
      </c>
      <c r="K18" s="23"/>
      <c r="L18" s="24"/>
      <c r="M18" s="25"/>
    </row>
    <row r="19" spans="1:13" x14ac:dyDescent="0.45">
      <c r="A19" s="22"/>
      <c r="B19" s="22"/>
      <c r="C19" s="22"/>
      <c r="D19" s="22"/>
      <c r="E19" s="22"/>
      <c r="F19" s="5" t="s">
        <v>13</v>
      </c>
      <c r="G19" s="10">
        <v>1.5</v>
      </c>
      <c r="H19" s="27"/>
      <c r="I19" s="27"/>
      <c r="J19" s="10">
        <v>0</v>
      </c>
      <c r="K19" s="23"/>
      <c r="L19" s="24"/>
      <c r="M19" s="25"/>
    </row>
    <row r="20" spans="1:13" x14ac:dyDescent="0.45">
      <c r="A20" s="22"/>
      <c r="B20" s="22"/>
      <c r="C20" s="22"/>
      <c r="D20" s="22"/>
      <c r="E20" s="22"/>
      <c r="F20" s="5" t="s">
        <v>14</v>
      </c>
      <c r="G20" s="10">
        <v>1</v>
      </c>
      <c r="H20" s="27"/>
      <c r="I20" s="27"/>
      <c r="J20" s="9">
        <v>0</v>
      </c>
      <c r="K20" s="23"/>
      <c r="L20" s="24"/>
      <c r="M20" s="25"/>
    </row>
    <row r="21" spans="1:13" x14ac:dyDescent="0.45">
      <c r="A21" s="6">
        <v>8</v>
      </c>
      <c r="B21" s="40" t="s">
        <v>17</v>
      </c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2"/>
    </row>
    <row r="22" spans="1:13" ht="14.55" customHeight="1" x14ac:dyDescent="0.45">
      <c r="A22" s="21" t="s">
        <v>42</v>
      </c>
      <c r="B22" s="22" t="s">
        <v>57</v>
      </c>
      <c r="C22" s="22" t="s">
        <v>25</v>
      </c>
      <c r="D22" s="22" t="s">
        <v>26</v>
      </c>
      <c r="E22" s="22" t="s">
        <v>10</v>
      </c>
      <c r="F22" s="7" t="s">
        <v>18</v>
      </c>
      <c r="G22" s="11">
        <v>10</v>
      </c>
      <c r="H22" s="22">
        <v>20</v>
      </c>
      <c r="I22" s="27">
        <v>14</v>
      </c>
      <c r="J22" s="18">
        <v>0</v>
      </c>
      <c r="K22" s="23">
        <v>630</v>
      </c>
      <c r="L22" s="33">
        <v>6.3</v>
      </c>
      <c r="M22" s="25" t="s">
        <v>89</v>
      </c>
    </row>
    <row r="23" spans="1:13" x14ac:dyDescent="0.45">
      <c r="A23" s="22"/>
      <c r="B23" s="22"/>
      <c r="C23" s="22"/>
      <c r="D23" s="22"/>
      <c r="E23" s="22"/>
      <c r="F23" s="5" t="s">
        <v>43</v>
      </c>
      <c r="G23" s="10">
        <v>7</v>
      </c>
      <c r="H23" s="22"/>
      <c r="I23" s="27"/>
      <c r="J23" s="19">
        <v>90</v>
      </c>
      <c r="K23" s="23"/>
      <c r="L23" s="33"/>
      <c r="M23" s="25"/>
    </row>
    <row r="24" spans="1:13" x14ac:dyDescent="0.45">
      <c r="A24" s="22"/>
      <c r="B24" s="22"/>
      <c r="C24" s="22"/>
      <c r="D24" s="22"/>
      <c r="E24" s="22"/>
      <c r="F24" s="5" t="s">
        <v>13</v>
      </c>
      <c r="G24" s="10">
        <v>2</v>
      </c>
      <c r="H24" s="22"/>
      <c r="I24" s="27"/>
      <c r="J24" s="19">
        <v>0</v>
      </c>
      <c r="K24" s="23"/>
      <c r="L24" s="33"/>
      <c r="M24" s="25"/>
    </row>
    <row r="25" spans="1:13" x14ac:dyDescent="0.45">
      <c r="A25" s="22"/>
      <c r="B25" s="22"/>
      <c r="C25" s="22"/>
      <c r="D25" s="22"/>
      <c r="E25" s="22"/>
      <c r="F25" s="5" t="s">
        <v>14</v>
      </c>
      <c r="G25" s="10">
        <v>1</v>
      </c>
      <c r="H25" s="22"/>
      <c r="I25" s="27"/>
      <c r="J25" s="18">
        <v>0</v>
      </c>
      <c r="K25" s="23"/>
      <c r="L25" s="33"/>
      <c r="M25" s="25"/>
    </row>
    <row r="26" spans="1:13" ht="14.25" customHeight="1" x14ac:dyDescent="0.45">
      <c r="A26" s="21" t="s">
        <v>55</v>
      </c>
      <c r="B26" s="22" t="s">
        <v>57</v>
      </c>
      <c r="C26" s="22" t="s">
        <v>40</v>
      </c>
      <c r="D26" s="22" t="s">
        <v>39</v>
      </c>
      <c r="E26" s="22" t="s">
        <v>10</v>
      </c>
      <c r="F26" s="7" t="s">
        <v>18</v>
      </c>
      <c r="G26" s="11">
        <v>10</v>
      </c>
      <c r="H26" s="22">
        <v>20</v>
      </c>
      <c r="I26" s="22">
        <v>14</v>
      </c>
      <c r="J26" s="18">
        <v>0</v>
      </c>
      <c r="K26" s="23">
        <v>560</v>
      </c>
      <c r="L26" s="24">
        <v>5.6</v>
      </c>
      <c r="M26" s="25" t="s">
        <v>89</v>
      </c>
    </row>
    <row r="27" spans="1:13" x14ac:dyDescent="0.45">
      <c r="A27" s="22"/>
      <c r="B27" s="22"/>
      <c r="C27" s="22"/>
      <c r="D27" s="22"/>
      <c r="E27" s="22"/>
      <c r="F27" s="5" t="s">
        <v>43</v>
      </c>
      <c r="G27" s="10">
        <v>7</v>
      </c>
      <c r="H27" s="22"/>
      <c r="I27" s="22"/>
      <c r="J27" s="19">
        <v>80</v>
      </c>
      <c r="K27" s="23"/>
      <c r="L27" s="24"/>
      <c r="M27" s="25"/>
    </row>
    <row r="28" spans="1:13" x14ac:dyDescent="0.45">
      <c r="A28" s="22"/>
      <c r="B28" s="22"/>
      <c r="C28" s="22"/>
      <c r="D28" s="22"/>
      <c r="E28" s="22"/>
      <c r="F28" s="5" t="s">
        <v>13</v>
      </c>
      <c r="G28" s="10">
        <v>2</v>
      </c>
      <c r="H28" s="22"/>
      <c r="I28" s="22"/>
      <c r="J28" s="19">
        <v>0</v>
      </c>
      <c r="K28" s="23"/>
      <c r="L28" s="24"/>
      <c r="M28" s="25"/>
    </row>
    <row r="29" spans="1:13" x14ac:dyDescent="0.45">
      <c r="A29" s="22"/>
      <c r="B29" s="22"/>
      <c r="C29" s="22"/>
      <c r="D29" s="22"/>
      <c r="E29" s="22"/>
      <c r="F29" s="5" t="s">
        <v>14</v>
      </c>
      <c r="G29" s="10">
        <v>1</v>
      </c>
      <c r="H29" s="22"/>
      <c r="I29" s="22"/>
      <c r="J29" s="19">
        <v>0</v>
      </c>
      <c r="K29" s="23"/>
      <c r="L29" s="24"/>
      <c r="M29" s="25"/>
    </row>
    <row r="30" spans="1:13" ht="14.25" customHeight="1" x14ac:dyDescent="0.45">
      <c r="A30" s="21" t="s">
        <v>56</v>
      </c>
      <c r="B30" s="22" t="s">
        <v>57</v>
      </c>
      <c r="C30" s="22" t="s">
        <v>58</v>
      </c>
      <c r="D30" s="22" t="s">
        <v>59</v>
      </c>
      <c r="E30" s="22" t="s">
        <v>10</v>
      </c>
      <c r="F30" s="7" t="s">
        <v>18</v>
      </c>
      <c r="G30" s="11">
        <v>10</v>
      </c>
      <c r="H30" s="22">
        <v>20</v>
      </c>
      <c r="I30" s="22">
        <v>14</v>
      </c>
      <c r="J30" s="18">
        <v>0</v>
      </c>
      <c r="K30" s="23">
        <v>560</v>
      </c>
      <c r="L30" s="24">
        <v>5.6</v>
      </c>
      <c r="M30" s="25" t="s">
        <v>89</v>
      </c>
    </row>
    <row r="31" spans="1:13" x14ac:dyDescent="0.45">
      <c r="A31" s="22"/>
      <c r="B31" s="22"/>
      <c r="C31" s="22"/>
      <c r="D31" s="22"/>
      <c r="E31" s="22"/>
      <c r="F31" s="5" t="s">
        <v>43</v>
      </c>
      <c r="G31" s="10">
        <v>7</v>
      </c>
      <c r="H31" s="22"/>
      <c r="I31" s="22"/>
      <c r="J31" s="19">
        <v>80</v>
      </c>
      <c r="K31" s="23"/>
      <c r="L31" s="24"/>
      <c r="M31" s="25"/>
    </row>
    <row r="32" spans="1:13" x14ac:dyDescent="0.45">
      <c r="A32" s="22"/>
      <c r="B32" s="22"/>
      <c r="C32" s="22"/>
      <c r="D32" s="22"/>
      <c r="E32" s="22"/>
      <c r="F32" s="5" t="s">
        <v>13</v>
      </c>
      <c r="G32" s="10">
        <v>2</v>
      </c>
      <c r="H32" s="22"/>
      <c r="I32" s="22"/>
      <c r="J32" s="19">
        <v>0</v>
      </c>
      <c r="K32" s="23"/>
      <c r="L32" s="24"/>
      <c r="M32" s="25"/>
    </row>
    <row r="33" spans="1:13" x14ac:dyDescent="0.45">
      <c r="A33" s="22"/>
      <c r="B33" s="22"/>
      <c r="C33" s="22"/>
      <c r="D33" s="22"/>
      <c r="E33" s="22"/>
      <c r="F33" s="5" t="s">
        <v>14</v>
      </c>
      <c r="G33" s="10">
        <v>1</v>
      </c>
      <c r="H33" s="22"/>
      <c r="I33" s="22"/>
      <c r="J33" s="19">
        <v>0</v>
      </c>
      <c r="K33" s="23"/>
      <c r="L33" s="24"/>
      <c r="M33" s="25"/>
    </row>
    <row r="34" spans="1:13" x14ac:dyDescent="0.45">
      <c r="A34" s="6">
        <v>16</v>
      </c>
      <c r="B34" s="40" t="s">
        <v>18</v>
      </c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2"/>
    </row>
    <row r="35" spans="1:13" ht="60.4" customHeight="1" thickBot="1" x14ac:dyDescent="0.5">
      <c r="A35" s="34" t="s">
        <v>19</v>
      </c>
      <c r="B35" s="35"/>
      <c r="C35" s="35"/>
      <c r="D35" s="35"/>
      <c r="E35" s="35"/>
      <c r="F35" s="35"/>
      <c r="G35" s="36"/>
      <c r="H35" s="13">
        <f>SUM(H9:H33)</f>
        <v>100</v>
      </c>
      <c r="I35" s="13">
        <f>SUM(I9:I33)</f>
        <v>70</v>
      </c>
      <c r="J35" s="13">
        <f>SUM(J9:J33)</f>
        <v>585</v>
      </c>
      <c r="K35" s="14">
        <f>SUM(K9:K33)</f>
        <v>3358.75</v>
      </c>
      <c r="L35" s="15">
        <f>SUM(L9:L33)</f>
        <v>33.587499999999999</v>
      </c>
      <c r="M35" s="16" t="s">
        <v>50</v>
      </c>
    </row>
    <row r="36" spans="1:13" ht="14.65" thickBot="1" x14ac:dyDescent="0.5">
      <c r="A36" s="37" t="s">
        <v>37</v>
      </c>
      <c r="B36" s="38"/>
      <c r="C36" s="38"/>
      <c r="D36" s="38"/>
      <c r="E36" s="38"/>
      <c r="F36" s="38"/>
      <c r="G36" s="38"/>
      <c r="H36" s="38"/>
      <c r="I36" s="38"/>
      <c r="J36" s="38"/>
      <c r="K36" s="39"/>
      <c r="L36" s="20" t="str">
        <f t="shared" ref="L36" si="0">IF(K36&lt;=39.5,"E",IF(K36&lt;=55.5,"D",IF(K36&lt;=65.5,"C",IF(K36&lt;=75.5,"B",IF(K36&lt;=100,"A")))))</f>
        <v>E</v>
      </c>
      <c r="M36" s="17" t="s">
        <v>49</v>
      </c>
    </row>
    <row r="38" spans="1:13" x14ac:dyDescent="0.45">
      <c r="J38" t="s">
        <v>27</v>
      </c>
    </row>
    <row r="39" spans="1:13" x14ac:dyDescent="0.45">
      <c r="J39" s="11" t="s">
        <v>28</v>
      </c>
      <c r="K39" s="11" t="s">
        <v>29</v>
      </c>
      <c r="L39" s="11" t="s">
        <v>30</v>
      </c>
    </row>
    <row r="40" spans="1:13" x14ac:dyDescent="0.45">
      <c r="J40" s="4" t="s">
        <v>44</v>
      </c>
      <c r="K40" s="11" t="s">
        <v>31</v>
      </c>
      <c r="L40" s="11">
        <v>4</v>
      </c>
    </row>
    <row r="41" spans="1:13" x14ac:dyDescent="0.45">
      <c r="J41" s="4" t="s">
        <v>45</v>
      </c>
      <c r="K41" s="11" t="s">
        <v>32</v>
      </c>
      <c r="L41" s="11">
        <v>3</v>
      </c>
    </row>
    <row r="42" spans="1:13" x14ac:dyDescent="0.45">
      <c r="J42" s="4" t="s">
        <v>46</v>
      </c>
      <c r="K42" s="11" t="s">
        <v>33</v>
      </c>
      <c r="L42" s="11">
        <v>2</v>
      </c>
    </row>
    <row r="43" spans="1:13" x14ac:dyDescent="0.45">
      <c r="J43" s="4" t="s">
        <v>47</v>
      </c>
      <c r="K43" s="11" t="s">
        <v>34</v>
      </c>
      <c r="L43" s="11">
        <v>1</v>
      </c>
    </row>
    <row r="44" spans="1:13" x14ac:dyDescent="0.45">
      <c r="J44" s="4" t="s">
        <v>48</v>
      </c>
      <c r="K44" s="11" t="s">
        <v>35</v>
      </c>
      <c r="L44" s="11">
        <v>0</v>
      </c>
    </row>
  </sheetData>
  <mergeCells count="80">
    <mergeCell ref="A35:G35"/>
    <mergeCell ref="A36:K36"/>
    <mergeCell ref="H30:H33"/>
    <mergeCell ref="I30:I33"/>
    <mergeCell ref="K30:K33"/>
    <mergeCell ref="A30:A33"/>
    <mergeCell ref="L30:L33"/>
    <mergeCell ref="M30:M33"/>
    <mergeCell ref="B34:M34"/>
    <mergeCell ref="H26:H29"/>
    <mergeCell ref="I26:I29"/>
    <mergeCell ref="K26:K29"/>
    <mergeCell ref="L26:L29"/>
    <mergeCell ref="M26:M29"/>
    <mergeCell ref="B30:B33"/>
    <mergeCell ref="C30:C33"/>
    <mergeCell ref="D30:D33"/>
    <mergeCell ref="E30:E33"/>
    <mergeCell ref="B21:M21"/>
    <mergeCell ref="A26:A29"/>
    <mergeCell ref="B26:B29"/>
    <mergeCell ref="C26:C29"/>
    <mergeCell ref="D26:D29"/>
    <mergeCell ref="E26:E29"/>
    <mergeCell ref="H22:H25"/>
    <mergeCell ref="I22:I25"/>
    <mergeCell ref="K22:K25"/>
    <mergeCell ref="L22:L25"/>
    <mergeCell ref="M22:M25"/>
    <mergeCell ref="A22:A25"/>
    <mergeCell ref="B22:B25"/>
    <mergeCell ref="C22:C25"/>
    <mergeCell ref="D22:D25"/>
    <mergeCell ref="E22:E25"/>
    <mergeCell ref="I13:I16"/>
    <mergeCell ref="K13:K16"/>
    <mergeCell ref="L13:L16"/>
    <mergeCell ref="M13:M16"/>
    <mergeCell ref="A17:A20"/>
    <mergeCell ref="B17:B20"/>
    <mergeCell ref="C17:C20"/>
    <mergeCell ref="D17:D20"/>
    <mergeCell ref="E17:E20"/>
    <mergeCell ref="H17:H20"/>
    <mergeCell ref="I17:I20"/>
    <mergeCell ref="K17:K20"/>
    <mergeCell ref="L17:L20"/>
    <mergeCell ref="M17:M20"/>
    <mergeCell ref="I9:I12"/>
    <mergeCell ref="K9:K12"/>
    <mergeCell ref="L9:L12"/>
    <mergeCell ref="M9:M12"/>
    <mergeCell ref="A13:A16"/>
    <mergeCell ref="B13:B16"/>
    <mergeCell ref="C13:C16"/>
    <mergeCell ref="D13:D16"/>
    <mergeCell ref="E13:E16"/>
    <mergeCell ref="H13:H16"/>
    <mergeCell ref="A9:A12"/>
    <mergeCell ref="B9:B12"/>
    <mergeCell ref="C9:C12"/>
    <mergeCell ref="D9:D12"/>
    <mergeCell ref="E9:E12"/>
    <mergeCell ref="H9:H12"/>
    <mergeCell ref="M6:M7"/>
    <mergeCell ref="A1:M1"/>
    <mergeCell ref="A2:M2"/>
    <mergeCell ref="A3:M3"/>
    <mergeCell ref="A4:M4"/>
    <mergeCell ref="A6:A7"/>
    <mergeCell ref="B6:B7"/>
    <mergeCell ref="C6:C7"/>
    <mergeCell ref="D6:D7"/>
    <mergeCell ref="E6:E7"/>
    <mergeCell ref="F6:G6"/>
    <mergeCell ref="H6:H7"/>
    <mergeCell ref="I6:I7"/>
    <mergeCell ref="J6:J7"/>
    <mergeCell ref="K6:K7"/>
    <mergeCell ref="L6:L7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3428A5-98EF-42B0-8085-E703D3BCF0B7}">
  <dimension ref="A1:O44"/>
  <sheetViews>
    <sheetView topLeftCell="A21" workbookViewId="0">
      <selection activeCell="H22" sqref="H22:L33"/>
    </sheetView>
  </sheetViews>
  <sheetFormatPr defaultRowHeight="14.25" x14ac:dyDescent="0.45"/>
  <cols>
    <col min="1" max="1" width="7.796875" style="3" customWidth="1"/>
    <col min="4" max="4" width="10.796875" bestFit="1" customWidth="1"/>
    <col min="5" max="5" width="10.19921875" customWidth="1"/>
    <col min="6" max="6" width="11.265625" customWidth="1"/>
    <col min="7" max="7" width="8.796875" style="3" customWidth="1"/>
    <col min="8" max="9" width="9.46484375" customWidth="1"/>
    <col min="10" max="10" width="10.06640625" customWidth="1"/>
    <col min="11" max="11" width="11.19921875" customWidth="1"/>
    <col min="12" max="12" width="11.59765625" customWidth="1"/>
    <col min="13" max="13" width="27.33203125" customWidth="1"/>
  </cols>
  <sheetData>
    <row r="1" spans="1:15" x14ac:dyDescent="0.45">
      <c r="A1" s="26" t="s">
        <v>51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15" x14ac:dyDescent="0.45">
      <c r="A2" s="26" t="s">
        <v>71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</row>
    <row r="3" spans="1:15" x14ac:dyDescent="0.45">
      <c r="A3" s="26" t="s">
        <v>38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1"/>
      <c r="O3" s="1"/>
    </row>
    <row r="4" spans="1:15" x14ac:dyDescent="0.45">
      <c r="A4" s="26" t="s">
        <v>41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1"/>
      <c r="O4" s="1"/>
    </row>
    <row r="6" spans="1:15" ht="29.55" customHeight="1" x14ac:dyDescent="0.45">
      <c r="A6" s="27" t="s">
        <v>0</v>
      </c>
      <c r="B6" s="27" t="s">
        <v>1</v>
      </c>
      <c r="C6" s="27" t="s">
        <v>2</v>
      </c>
      <c r="D6" s="27" t="s">
        <v>3</v>
      </c>
      <c r="E6" s="27" t="s">
        <v>4</v>
      </c>
      <c r="F6" s="27" t="s">
        <v>5</v>
      </c>
      <c r="G6" s="27"/>
      <c r="H6" s="27" t="s">
        <v>11</v>
      </c>
      <c r="I6" s="27" t="s">
        <v>24</v>
      </c>
      <c r="J6" s="27" t="s">
        <v>6</v>
      </c>
      <c r="K6" s="28" t="s">
        <v>7</v>
      </c>
      <c r="L6" s="28" t="s">
        <v>36</v>
      </c>
      <c r="M6" s="28" t="s">
        <v>8</v>
      </c>
      <c r="N6" s="2"/>
      <c r="O6" s="2"/>
    </row>
    <row r="7" spans="1:15" ht="28.5" x14ac:dyDescent="0.45">
      <c r="A7" s="27"/>
      <c r="B7" s="27"/>
      <c r="C7" s="27"/>
      <c r="D7" s="27"/>
      <c r="E7" s="27"/>
      <c r="F7" s="7" t="s">
        <v>15</v>
      </c>
      <c r="G7" s="11" t="s">
        <v>16</v>
      </c>
      <c r="H7" s="27"/>
      <c r="I7" s="27"/>
      <c r="J7" s="27"/>
      <c r="K7" s="28"/>
      <c r="L7" s="28"/>
      <c r="M7" s="28"/>
      <c r="N7" s="2"/>
      <c r="O7" s="2"/>
    </row>
    <row r="8" spans="1:15" x14ac:dyDescent="0.45">
      <c r="A8" s="9">
        <v>1</v>
      </c>
      <c r="B8" s="9">
        <v>2</v>
      </c>
      <c r="C8" s="9">
        <v>3</v>
      </c>
      <c r="D8" s="9">
        <v>4</v>
      </c>
      <c r="E8" s="9">
        <v>5</v>
      </c>
      <c r="F8" s="12">
        <v>6</v>
      </c>
      <c r="G8" s="11">
        <v>7</v>
      </c>
      <c r="H8" s="9">
        <v>8</v>
      </c>
      <c r="I8" s="9">
        <v>9</v>
      </c>
      <c r="J8" s="9">
        <v>10</v>
      </c>
      <c r="K8" s="8">
        <v>11</v>
      </c>
      <c r="L8" s="8">
        <v>12</v>
      </c>
      <c r="M8" s="8">
        <v>13</v>
      </c>
      <c r="N8" s="2"/>
      <c r="O8" s="2"/>
    </row>
    <row r="9" spans="1:15" ht="14.25" customHeight="1" x14ac:dyDescent="0.45">
      <c r="A9" s="29" t="s">
        <v>52</v>
      </c>
      <c r="B9" s="22" t="s">
        <v>57</v>
      </c>
      <c r="C9" s="22" t="s">
        <v>9</v>
      </c>
      <c r="D9" s="22" t="s">
        <v>12</v>
      </c>
      <c r="E9" s="22" t="s">
        <v>10</v>
      </c>
      <c r="F9" s="7" t="s">
        <v>17</v>
      </c>
      <c r="G9" s="11">
        <v>5</v>
      </c>
      <c r="H9" s="27">
        <v>10</v>
      </c>
      <c r="I9" s="27">
        <v>7</v>
      </c>
      <c r="J9" s="9">
        <v>0</v>
      </c>
      <c r="K9" s="23">
        <v>0</v>
      </c>
      <c r="L9" s="24">
        <v>0</v>
      </c>
      <c r="M9" s="25" t="s">
        <v>86</v>
      </c>
    </row>
    <row r="10" spans="1:15" x14ac:dyDescent="0.45">
      <c r="A10" s="22"/>
      <c r="B10" s="22"/>
      <c r="C10" s="22"/>
      <c r="D10" s="22"/>
      <c r="E10" s="22"/>
      <c r="F10" s="5" t="s">
        <v>43</v>
      </c>
      <c r="G10" s="10">
        <v>3</v>
      </c>
      <c r="H10" s="27"/>
      <c r="I10" s="27"/>
      <c r="J10" s="10">
        <v>0</v>
      </c>
      <c r="K10" s="23"/>
      <c r="L10" s="24"/>
      <c r="M10" s="25"/>
    </row>
    <row r="11" spans="1:15" x14ac:dyDescent="0.45">
      <c r="A11" s="22"/>
      <c r="B11" s="22"/>
      <c r="C11" s="22"/>
      <c r="D11" s="22"/>
      <c r="E11" s="22"/>
      <c r="F11" s="5" t="s">
        <v>13</v>
      </c>
      <c r="G11" s="10">
        <v>1</v>
      </c>
      <c r="H11" s="27"/>
      <c r="I11" s="27"/>
      <c r="J11" s="10">
        <v>0</v>
      </c>
      <c r="K11" s="23"/>
      <c r="L11" s="24"/>
      <c r="M11" s="25"/>
    </row>
    <row r="12" spans="1:15" x14ac:dyDescent="0.45">
      <c r="A12" s="22"/>
      <c r="B12" s="22"/>
      <c r="C12" s="22"/>
      <c r="D12" s="22"/>
      <c r="E12" s="22"/>
      <c r="F12" s="5" t="s">
        <v>14</v>
      </c>
      <c r="G12" s="10">
        <v>1</v>
      </c>
      <c r="H12" s="27"/>
      <c r="I12" s="27"/>
      <c r="J12" s="9">
        <v>0</v>
      </c>
      <c r="K12" s="23"/>
      <c r="L12" s="24"/>
      <c r="M12" s="25"/>
    </row>
    <row r="13" spans="1:15" ht="14.25" customHeight="1" x14ac:dyDescent="0.45">
      <c r="A13" s="30" t="s">
        <v>53</v>
      </c>
      <c r="B13" s="22" t="s">
        <v>57</v>
      </c>
      <c r="C13" s="22" t="s">
        <v>20</v>
      </c>
      <c r="D13" s="22" t="s">
        <v>21</v>
      </c>
      <c r="E13" s="43" t="s">
        <v>10</v>
      </c>
      <c r="F13" s="7" t="s">
        <v>17</v>
      </c>
      <c r="G13" s="10">
        <v>7.5</v>
      </c>
      <c r="H13" s="27">
        <v>15</v>
      </c>
      <c r="I13" s="27">
        <v>10.5</v>
      </c>
      <c r="J13" s="9">
        <v>0</v>
      </c>
      <c r="K13" s="23">
        <v>0</v>
      </c>
      <c r="L13" s="24">
        <v>0</v>
      </c>
      <c r="M13" s="25" t="s">
        <v>87</v>
      </c>
    </row>
    <row r="14" spans="1:15" x14ac:dyDescent="0.45">
      <c r="A14" s="31"/>
      <c r="B14" s="22"/>
      <c r="C14" s="22"/>
      <c r="D14" s="22"/>
      <c r="E14" s="31"/>
      <c r="F14" s="5" t="s">
        <v>43</v>
      </c>
      <c r="G14" s="10">
        <v>5</v>
      </c>
      <c r="H14" s="27"/>
      <c r="I14" s="27"/>
      <c r="J14" s="9">
        <v>0</v>
      </c>
      <c r="K14" s="23"/>
      <c r="L14" s="24"/>
      <c r="M14" s="25"/>
    </row>
    <row r="15" spans="1:15" x14ac:dyDescent="0.45">
      <c r="A15" s="31"/>
      <c r="B15" s="22"/>
      <c r="C15" s="22"/>
      <c r="D15" s="22"/>
      <c r="E15" s="31"/>
      <c r="F15" s="5" t="s">
        <v>13</v>
      </c>
      <c r="G15" s="10">
        <v>1.5</v>
      </c>
      <c r="H15" s="27"/>
      <c r="I15" s="27"/>
      <c r="J15" s="9">
        <v>0</v>
      </c>
      <c r="K15" s="23"/>
      <c r="L15" s="24"/>
      <c r="M15" s="25"/>
    </row>
    <row r="16" spans="1:15" x14ac:dyDescent="0.45">
      <c r="A16" s="32"/>
      <c r="B16" s="22"/>
      <c r="C16" s="22"/>
      <c r="D16" s="22"/>
      <c r="E16" s="32"/>
      <c r="F16" s="5" t="s">
        <v>14</v>
      </c>
      <c r="G16" s="10">
        <v>1</v>
      </c>
      <c r="H16" s="27"/>
      <c r="I16" s="27"/>
      <c r="J16" s="9">
        <v>0</v>
      </c>
      <c r="K16" s="23"/>
      <c r="L16" s="24"/>
      <c r="M16" s="25"/>
    </row>
    <row r="17" spans="1:13" ht="14.25" customHeight="1" x14ac:dyDescent="0.45">
      <c r="A17" s="21" t="s">
        <v>54</v>
      </c>
      <c r="B17" s="22" t="s">
        <v>57</v>
      </c>
      <c r="C17" s="22" t="s">
        <v>23</v>
      </c>
      <c r="D17" s="22" t="s">
        <v>22</v>
      </c>
      <c r="E17" s="22" t="s">
        <v>10</v>
      </c>
      <c r="F17" s="7" t="s">
        <v>17</v>
      </c>
      <c r="G17" s="10">
        <v>7.5</v>
      </c>
      <c r="H17" s="27">
        <v>15</v>
      </c>
      <c r="I17" s="27">
        <v>10.5</v>
      </c>
      <c r="J17" s="9">
        <v>0</v>
      </c>
      <c r="K17" s="23">
        <v>0</v>
      </c>
      <c r="L17" s="24">
        <v>0</v>
      </c>
      <c r="M17" s="25" t="s">
        <v>88</v>
      </c>
    </row>
    <row r="18" spans="1:13" x14ac:dyDescent="0.45">
      <c r="A18" s="22"/>
      <c r="B18" s="22"/>
      <c r="C18" s="22"/>
      <c r="D18" s="22"/>
      <c r="E18" s="22"/>
      <c r="F18" s="5" t="s">
        <v>43</v>
      </c>
      <c r="G18" s="10">
        <v>5</v>
      </c>
      <c r="H18" s="27"/>
      <c r="I18" s="27"/>
      <c r="J18" s="10">
        <v>0</v>
      </c>
      <c r="K18" s="23"/>
      <c r="L18" s="24"/>
      <c r="M18" s="25"/>
    </row>
    <row r="19" spans="1:13" x14ac:dyDescent="0.45">
      <c r="A19" s="22"/>
      <c r="B19" s="22"/>
      <c r="C19" s="22"/>
      <c r="D19" s="22"/>
      <c r="E19" s="22"/>
      <c r="F19" s="5" t="s">
        <v>13</v>
      </c>
      <c r="G19" s="10">
        <v>1.5</v>
      </c>
      <c r="H19" s="27"/>
      <c r="I19" s="27"/>
      <c r="J19" s="10">
        <v>0</v>
      </c>
      <c r="K19" s="23"/>
      <c r="L19" s="24"/>
      <c r="M19" s="25"/>
    </row>
    <row r="20" spans="1:13" x14ac:dyDescent="0.45">
      <c r="A20" s="22"/>
      <c r="B20" s="22"/>
      <c r="C20" s="22"/>
      <c r="D20" s="22"/>
      <c r="E20" s="22"/>
      <c r="F20" s="5" t="s">
        <v>14</v>
      </c>
      <c r="G20" s="10">
        <v>1</v>
      </c>
      <c r="H20" s="27"/>
      <c r="I20" s="27"/>
      <c r="J20" s="9">
        <v>0</v>
      </c>
      <c r="K20" s="23"/>
      <c r="L20" s="24"/>
      <c r="M20" s="25"/>
    </row>
    <row r="21" spans="1:13" x14ac:dyDescent="0.45">
      <c r="A21" s="6">
        <v>8</v>
      </c>
      <c r="B21" s="40" t="s">
        <v>17</v>
      </c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2"/>
    </row>
    <row r="22" spans="1:13" ht="14.55" customHeight="1" x14ac:dyDescent="0.45">
      <c r="A22" s="21" t="s">
        <v>42</v>
      </c>
      <c r="B22" s="22" t="s">
        <v>57</v>
      </c>
      <c r="C22" s="22" t="s">
        <v>25</v>
      </c>
      <c r="D22" s="22" t="s">
        <v>26</v>
      </c>
      <c r="E22" s="22" t="s">
        <v>10</v>
      </c>
      <c r="F22" s="7" t="s">
        <v>18</v>
      </c>
      <c r="G22" s="11">
        <v>10</v>
      </c>
      <c r="H22" s="22">
        <v>20</v>
      </c>
      <c r="I22" s="27">
        <v>14</v>
      </c>
      <c r="J22" s="18">
        <v>0</v>
      </c>
      <c r="K22" s="23">
        <v>0</v>
      </c>
      <c r="L22" s="33">
        <v>0</v>
      </c>
      <c r="M22" s="25" t="s">
        <v>89</v>
      </c>
    </row>
    <row r="23" spans="1:13" x14ac:dyDescent="0.45">
      <c r="A23" s="22"/>
      <c r="B23" s="22"/>
      <c r="C23" s="22"/>
      <c r="D23" s="22"/>
      <c r="E23" s="22"/>
      <c r="F23" s="5" t="s">
        <v>43</v>
      </c>
      <c r="G23" s="10">
        <v>7</v>
      </c>
      <c r="H23" s="22"/>
      <c r="I23" s="27"/>
      <c r="J23" s="19">
        <v>0</v>
      </c>
      <c r="K23" s="23"/>
      <c r="L23" s="33"/>
      <c r="M23" s="25"/>
    </row>
    <row r="24" spans="1:13" x14ac:dyDescent="0.45">
      <c r="A24" s="22"/>
      <c r="B24" s="22"/>
      <c r="C24" s="22"/>
      <c r="D24" s="22"/>
      <c r="E24" s="22"/>
      <c r="F24" s="5" t="s">
        <v>13</v>
      </c>
      <c r="G24" s="10">
        <v>2</v>
      </c>
      <c r="H24" s="22"/>
      <c r="I24" s="27"/>
      <c r="J24" s="19">
        <v>0</v>
      </c>
      <c r="K24" s="23"/>
      <c r="L24" s="33"/>
      <c r="M24" s="25"/>
    </row>
    <row r="25" spans="1:13" x14ac:dyDescent="0.45">
      <c r="A25" s="22"/>
      <c r="B25" s="22"/>
      <c r="C25" s="22"/>
      <c r="D25" s="22"/>
      <c r="E25" s="22"/>
      <c r="F25" s="5" t="s">
        <v>14</v>
      </c>
      <c r="G25" s="10">
        <v>1</v>
      </c>
      <c r="H25" s="22"/>
      <c r="I25" s="27"/>
      <c r="J25" s="18">
        <v>0</v>
      </c>
      <c r="K25" s="23"/>
      <c r="L25" s="33"/>
      <c r="M25" s="25"/>
    </row>
    <row r="26" spans="1:13" ht="14.25" customHeight="1" x14ac:dyDescent="0.45">
      <c r="A26" s="21" t="s">
        <v>55</v>
      </c>
      <c r="B26" s="22" t="s">
        <v>57</v>
      </c>
      <c r="C26" s="22" t="s">
        <v>40</v>
      </c>
      <c r="D26" s="22" t="s">
        <v>39</v>
      </c>
      <c r="E26" s="22" t="s">
        <v>10</v>
      </c>
      <c r="F26" s="7" t="s">
        <v>18</v>
      </c>
      <c r="G26" s="11">
        <v>10</v>
      </c>
      <c r="H26" s="22">
        <v>20</v>
      </c>
      <c r="I26" s="22">
        <v>14</v>
      </c>
      <c r="J26" s="18">
        <v>0</v>
      </c>
      <c r="K26" s="23">
        <v>0</v>
      </c>
      <c r="L26" s="24">
        <v>0</v>
      </c>
      <c r="M26" s="25" t="s">
        <v>89</v>
      </c>
    </row>
    <row r="27" spans="1:13" x14ac:dyDescent="0.45">
      <c r="A27" s="22"/>
      <c r="B27" s="22"/>
      <c r="C27" s="22"/>
      <c r="D27" s="22"/>
      <c r="E27" s="22"/>
      <c r="F27" s="5" t="s">
        <v>43</v>
      </c>
      <c r="G27" s="10">
        <v>7</v>
      </c>
      <c r="H27" s="22"/>
      <c r="I27" s="22"/>
      <c r="J27" s="19">
        <v>0</v>
      </c>
      <c r="K27" s="23"/>
      <c r="L27" s="24"/>
      <c r="M27" s="25"/>
    </row>
    <row r="28" spans="1:13" x14ac:dyDescent="0.45">
      <c r="A28" s="22"/>
      <c r="B28" s="22"/>
      <c r="C28" s="22"/>
      <c r="D28" s="22"/>
      <c r="E28" s="22"/>
      <c r="F28" s="5" t="s">
        <v>13</v>
      </c>
      <c r="G28" s="10">
        <v>2</v>
      </c>
      <c r="H28" s="22"/>
      <c r="I28" s="22"/>
      <c r="J28" s="19">
        <v>0</v>
      </c>
      <c r="K28" s="23"/>
      <c r="L28" s="24"/>
      <c r="M28" s="25"/>
    </row>
    <row r="29" spans="1:13" x14ac:dyDescent="0.45">
      <c r="A29" s="22"/>
      <c r="B29" s="22"/>
      <c r="C29" s="22"/>
      <c r="D29" s="22"/>
      <c r="E29" s="22"/>
      <c r="F29" s="5" t="s">
        <v>14</v>
      </c>
      <c r="G29" s="10">
        <v>1</v>
      </c>
      <c r="H29" s="22"/>
      <c r="I29" s="22"/>
      <c r="J29" s="19">
        <v>0</v>
      </c>
      <c r="K29" s="23"/>
      <c r="L29" s="24"/>
      <c r="M29" s="25"/>
    </row>
    <row r="30" spans="1:13" ht="14.25" customHeight="1" x14ac:dyDescent="0.45">
      <c r="A30" s="21" t="s">
        <v>56</v>
      </c>
      <c r="B30" s="22" t="s">
        <v>57</v>
      </c>
      <c r="C30" s="22" t="s">
        <v>58</v>
      </c>
      <c r="D30" s="22" t="s">
        <v>59</v>
      </c>
      <c r="E30" s="22" t="s">
        <v>10</v>
      </c>
      <c r="F30" s="7" t="s">
        <v>18</v>
      </c>
      <c r="G30" s="11">
        <v>10</v>
      </c>
      <c r="H30" s="22">
        <v>20</v>
      </c>
      <c r="I30" s="22">
        <v>14</v>
      </c>
      <c r="J30" s="18">
        <v>0</v>
      </c>
      <c r="K30" s="23">
        <v>0</v>
      </c>
      <c r="L30" s="24">
        <v>0</v>
      </c>
      <c r="M30" s="25" t="s">
        <v>89</v>
      </c>
    </row>
    <row r="31" spans="1:13" x14ac:dyDescent="0.45">
      <c r="A31" s="22"/>
      <c r="B31" s="22"/>
      <c r="C31" s="22"/>
      <c r="D31" s="22"/>
      <c r="E31" s="22"/>
      <c r="F31" s="5" t="s">
        <v>43</v>
      </c>
      <c r="G31" s="10">
        <v>7</v>
      </c>
      <c r="H31" s="22"/>
      <c r="I31" s="22"/>
      <c r="J31" s="19">
        <v>0</v>
      </c>
      <c r="K31" s="23"/>
      <c r="L31" s="24"/>
      <c r="M31" s="25"/>
    </row>
    <row r="32" spans="1:13" x14ac:dyDescent="0.45">
      <c r="A32" s="22"/>
      <c r="B32" s="22"/>
      <c r="C32" s="22"/>
      <c r="D32" s="22"/>
      <c r="E32" s="22"/>
      <c r="F32" s="5" t="s">
        <v>13</v>
      </c>
      <c r="G32" s="10">
        <v>2</v>
      </c>
      <c r="H32" s="22"/>
      <c r="I32" s="22"/>
      <c r="J32" s="19">
        <v>0</v>
      </c>
      <c r="K32" s="23"/>
      <c r="L32" s="24"/>
      <c r="M32" s="25"/>
    </row>
    <row r="33" spans="1:13" x14ac:dyDescent="0.45">
      <c r="A33" s="22"/>
      <c r="B33" s="22"/>
      <c r="C33" s="22"/>
      <c r="D33" s="22"/>
      <c r="E33" s="22"/>
      <c r="F33" s="5" t="s">
        <v>14</v>
      </c>
      <c r="G33" s="10">
        <v>1</v>
      </c>
      <c r="H33" s="22"/>
      <c r="I33" s="22"/>
      <c r="J33" s="19">
        <v>0</v>
      </c>
      <c r="K33" s="23"/>
      <c r="L33" s="24"/>
      <c r="M33" s="25"/>
    </row>
    <row r="34" spans="1:13" x14ac:dyDescent="0.45">
      <c r="A34" s="6">
        <v>16</v>
      </c>
      <c r="B34" s="40" t="s">
        <v>18</v>
      </c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2"/>
    </row>
    <row r="35" spans="1:13" ht="60.4" customHeight="1" thickBot="1" x14ac:dyDescent="0.5">
      <c r="A35" s="34" t="s">
        <v>19</v>
      </c>
      <c r="B35" s="35"/>
      <c r="C35" s="35"/>
      <c r="D35" s="35"/>
      <c r="E35" s="35"/>
      <c r="F35" s="35"/>
      <c r="G35" s="36"/>
      <c r="H35" s="13">
        <f>SUM(H9:H33)</f>
        <v>100</v>
      </c>
      <c r="I35" s="13">
        <f>SUM(I9:I33)</f>
        <v>70</v>
      </c>
      <c r="J35" s="13">
        <f>SUM(J9:J33)</f>
        <v>0</v>
      </c>
      <c r="K35" s="14">
        <f>SUM(K9:K33)</f>
        <v>0</v>
      </c>
      <c r="L35" s="15">
        <f>SUM(L9:L33)</f>
        <v>0</v>
      </c>
      <c r="M35" s="16" t="s">
        <v>50</v>
      </c>
    </row>
    <row r="36" spans="1:13" ht="14.65" thickBot="1" x14ac:dyDescent="0.5">
      <c r="A36" s="37" t="s">
        <v>37</v>
      </c>
      <c r="B36" s="38"/>
      <c r="C36" s="38"/>
      <c r="D36" s="38"/>
      <c r="E36" s="38"/>
      <c r="F36" s="38"/>
      <c r="G36" s="38"/>
      <c r="H36" s="38"/>
      <c r="I36" s="38"/>
      <c r="J36" s="38"/>
      <c r="K36" s="39"/>
      <c r="L36" s="20" t="str">
        <f t="shared" ref="L36" si="0">IF(K36&lt;=39.5,"E",IF(K36&lt;=55.5,"D",IF(K36&lt;=65.5,"C",IF(K36&lt;=75.5,"B",IF(K36&lt;=100,"A")))))</f>
        <v>E</v>
      </c>
      <c r="M36" s="17" t="s">
        <v>49</v>
      </c>
    </row>
    <row r="38" spans="1:13" x14ac:dyDescent="0.45">
      <c r="J38" t="s">
        <v>27</v>
      </c>
    </row>
    <row r="39" spans="1:13" x14ac:dyDescent="0.45">
      <c r="J39" s="11" t="s">
        <v>28</v>
      </c>
      <c r="K39" s="11" t="s">
        <v>29</v>
      </c>
      <c r="L39" s="11" t="s">
        <v>30</v>
      </c>
    </row>
    <row r="40" spans="1:13" x14ac:dyDescent="0.45">
      <c r="J40" s="4" t="s">
        <v>44</v>
      </c>
      <c r="K40" s="11" t="s">
        <v>31</v>
      </c>
      <c r="L40" s="11">
        <v>4</v>
      </c>
    </row>
    <row r="41" spans="1:13" x14ac:dyDescent="0.45">
      <c r="J41" s="4" t="s">
        <v>45</v>
      </c>
      <c r="K41" s="11" t="s">
        <v>32</v>
      </c>
      <c r="L41" s="11">
        <v>3</v>
      </c>
    </row>
    <row r="42" spans="1:13" x14ac:dyDescent="0.45">
      <c r="J42" s="4" t="s">
        <v>46</v>
      </c>
      <c r="K42" s="11" t="s">
        <v>33</v>
      </c>
      <c r="L42" s="11">
        <v>2</v>
      </c>
    </row>
    <row r="43" spans="1:13" x14ac:dyDescent="0.45">
      <c r="J43" s="4" t="s">
        <v>47</v>
      </c>
      <c r="K43" s="11" t="s">
        <v>34</v>
      </c>
      <c r="L43" s="11">
        <v>1</v>
      </c>
    </row>
    <row r="44" spans="1:13" x14ac:dyDescent="0.45">
      <c r="J44" s="4" t="s">
        <v>48</v>
      </c>
      <c r="K44" s="11" t="s">
        <v>35</v>
      </c>
      <c r="L44" s="11">
        <v>0</v>
      </c>
    </row>
  </sheetData>
  <mergeCells count="80">
    <mergeCell ref="A35:G35"/>
    <mergeCell ref="A36:K36"/>
    <mergeCell ref="H30:H33"/>
    <mergeCell ref="I30:I33"/>
    <mergeCell ref="K30:K33"/>
    <mergeCell ref="A30:A33"/>
    <mergeCell ref="L30:L33"/>
    <mergeCell ref="M30:M33"/>
    <mergeCell ref="B34:M34"/>
    <mergeCell ref="H26:H29"/>
    <mergeCell ref="I26:I29"/>
    <mergeCell ref="K26:K29"/>
    <mergeCell ref="L26:L29"/>
    <mergeCell ref="M26:M29"/>
    <mergeCell ref="B30:B33"/>
    <mergeCell ref="C30:C33"/>
    <mergeCell ref="D30:D33"/>
    <mergeCell ref="E30:E33"/>
    <mergeCell ref="B21:M21"/>
    <mergeCell ref="A26:A29"/>
    <mergeCell ref="B26:B29"/>
    <mergeCell ref="C26:C29"/>
    <mergeCell ref="D26:D29"/>
    <mergeCell ref="E26:E29"/>
    <mergeCell ref="H22:H25"/>
    <mergeCell ref="I22:I25"/>
    <mergeCell ref="K22:K25"/>
    <mergeCell ref="L22:L25"/>
    <mergeCell ref="M22:M25"/>
    <mergeCell ref="A22:A25"/>
    <mergeCell ref="B22:B25"/>
    <mergeCell ref="C22:C25"/>
    <mergeCell ref="D22:D25"/>
    <mergeCell ref="E22:E25"/>
    <mergeCell ref="I13:I16"/>
    <mergeCell ref="K13:K16"/>
    <mergeCell ref="L13:L16"/>
    <mergeCell ref="M13:M16"/>
    <mergeCell ref="A17:A20"/>
    <mergeCell ref="B17:B20"/>
    <mergeCell ref="C17:C20"/>
    <mergeCell ref="D17:D20"/>
    <mergeCell ref="E17:E20"/>
    <mergeCell ref="H17:H20"/>
    <mergeCell ref="I17:I20"/>
    <mergeCell ref="K17:K20"/>
    <mergeCell ref="L17:L20"/>
    <mergeCell ref="M17:M20"/>
    <mergeCell ref="I9:I12"/>
    <mergeCell ref="K9:K12"/>
    <mergeCell ref="L9:L12"/>
    <mergeCell ref="M9:M12"/>
    <mergeCell ref="A13:A16"/>
    <mergeCell ref="B13:B16"/>
    <mergeCell ref="C13:C16"/>
    <mergeCell ref="D13:D16"/>
    <mergeCell ref="E13:E16"/>
    <mergeCell ref="H13:H16"/>
    <mergeCell ref="A9:A12"/>
    <mergeCell ref="B9:B12"/>
    <mergeCell ref="C9:C12"/>
    <mergeCell ref="D9:D12"/>
    <mergeCell ref="E9:E12"/>
    <mergeCell ref="H9:H12"/>
    <mergeCell ref="M6:M7"/>
    <mergeCell ref="A1:M1"/>
    <mergeCell ref="A2:M2"/>
    <mergeCell ref="A3:M3"/>
    <mergeCell ref="A4:M4"/>
    <mergeCell ref="A6:A7"/>
    <mergeCell ref="B6:B7"/>
    <mergeCell ref="C6:C7"/>
    <mergeCell ref="D6:D7"/>
    <mergeCell ref="E6:E7"/>
    <mergeCell ref="F6:G6"/>
    <mergeCell ref="H6:H7"/>
    <mergeCell ref="I6:I7"/>
    <mergeCell ref="J6:J7"/>
    <mergeCell ref="K6:K7"/>
    <mergeCell ref="L6:L7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00FF46-E6A1-4DFF-8CF4-B950378E7EC0}">
  <dimension ref="A1:O44"/>
  <sheetViews>
    <sheetView tabSelected="1" workbookViewId="0">
      <selection activeCell="N18" sqref="N18"/>
    </sheetView>
  </sheetViews>
  <sheetFormatPr defaultRowHeight="14.25" x14ac:dyDescent="0.45"/>
  <cols>
    <col min="1" max="1" width="7.796875" style="3" customWidth="1"/>
    <col min="4" max="4" width="10.796875" bestFit="1" customWidth="1"/>
    <col min="5" max="5" width="10.19921875" customWidth="1"/>
    <col min="6" max="6" width="11.265625" customWidth="1"/>
    <col min="7" max="7" width="8.796875" style="3" customWidth="1"/>
    <col min="8" max="9" width="9.46484375" customWidth="1"/>
    <col min="10" max="10" width="10.06640625" customWidth="1"/>
    <col min="11" max="11" width="11.19921875" customWidth="1"/>
    <col min="12" max="12" width="11.59765625" customWidth="1"/>
    <col min="13" max="13" width="27.33203125" customWidth="1"/>
  </cols>
  <sheetData>
    <row r="1" spans="1:15" x14ac:dyDescent="0.45">
      <c r="A1" s="26" t="s">
        <v>51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15" x14ac:dyDescent="0.45">
      <c r="A2" s="26" t="s">
        <v>72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</row>
    <row r="3" spans="1:15" x14ac:dyDescent="0.45">
      <c r="A3" s="26" t="s">
        <v>38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1"/>
      <c r="O3" s="1"/>
    </row>
    <row r="4" spans="1:15" x14ac:dyDescent="0.45">
      <c r="A4" s="26" t="s">
        <v>41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1"/>
      <c r="O4" s="1"/>
    </row>
    <row r="6" spans="1:15" ht="29.55" customHeight="1" x14ac:dyDescent="0.45">
      <c r="A6" s="27" t="s">
        <v>0</v>
      </c>
      <c r="B6" s="27" t="s">
        <v>1</v>
      </c>
      <c r="C6" s="27" t="s">
        <v>2</v>
      </c>
      <c r="D6" s="27" t="s">
        <v>3</v>
      </c>
      <c r="E6" s="27" t="s">
        <v>4</v>
      </c>
      <c r="F6" s="27" t="s">
        <v>5</v>
      </c>
      <c r="G6" s="27"/>
      <c r="H6" s="27" t="s">
        <v>11</v>
      </c>
      <c r="I6" s="27" t="s">
        <v>24</v>
      </c>
      <c r="J6" s="27" t="s">
        <v>6</v>
      </c>
      <c r="K6" s="28" t="s">
        <v>7</v>
      </c>
      <c r="L6" s="28" t="s">
        <v>36</v>
      </c>
      <c r="M6" s="28" t="s">
        <v>8</v>
      </c>
      <c r="N6" s="2"/>
      <c r="O6" s="2"/>
    </row>
    <row r="7" spans="1:15" ht="28.5" x14ac:dyDescent="0.45">
      <c r="A7" s="27"/>
      <c r="B7" s="27"/>
      <c r="C7" s="27"/>
      <c r="D7" s="27"/>
      <c r="E7" s="27"/>
      <c r="F7" s="7" t="s">
        <v>15</v>
      </c>
      <c r="G7" s="10" t="s">
        <v>16</v>
      </c>
      <c r="H7" s="27"/>
      <c r="I7" s="27"/>
      <c r="J7" s="27"/>
      <c r="K7" s="28"/>
      <c r="L7" s="28"/>
      <c r="M7" s="28"/>
      <c r="N7" s="2"/>
      <c r="O7" s="2"/>
    </row>
    <row r="8" spans="1:15" x14ac:dyDescent="0.45">
      <c r="A8" s="9">
        <v>1</v>
      </c>
      <c r="B8" s="9">
        <v>2</v>
      </c>
      <c r="C8" s="9">
        <v>3</v>
      </c>
      <c r="D8" s="9">
        <v>4</v>
      </c>
      <c r="E8" s="9">
        <v>5</v>
      </c>
      <c r="F8" s="12">
        <v>6</v>
      </c>
      <c r="G8" s="11">
        <v>7</v>
      </c>
      <c r="H8" s="9">
        <v>8</v>
      </c>
      <c r="I8" s="9">
        <v>9</v>
      </c>
      <c r="J8" s="9">
        <v>10</v>
      </c>
      <c r="K8" s="8">
        <v>11</v>
      </c>
      <c r="L8" s="8">
        <v>12</v>
      </c>
      <c r="M8" s="8">
        <v>13</v>
      </c>
      <c r="N8" s="2"/>
      <c r="O8" s="2"/>
    </row>
    <row r="9" spans="1:15" ht="14.25" customHeight="1" x14ac:dyDescent="0.45">
      <c r="A9" s="29" t="s">
        <v>52</v>
      </c>
      <c r="B9" s="22" t="s">
        <v>57</v>
      </c>
      <c r="C9" s="22" t="s">
        <v>9</v>
      </c>
      <c r="D9" s="22" t="s">
        <v>12</v>
      </c>
      <c r="E9" s="22" t="s">
        <v>10</v>
      </c>
      <c r="F9" s="7" t="s">
        <v>17</v>
      </c>
      <c r="G9" s="11">
        <v>5</v>
      </c>
      <c r="H9" s="27">
        <f>SUM(G9:G12)</f>
        <v>10</v>
      </c>
      <c r="I9" s="27">
        <f>0.7*H9</f>
        <v>7</v>
      </c>
      <c r="J9" s="9">
        <f>[1]UTS!$F$20</f>
        <v>25</v>
      </c>
      <c r="K9" s="23">
        <f>(J9*G9)+(J10*G10)+(J11*G11)+(J12*G12)</f>
        <v>335</v>
      </c>
      <c r="L9" s="24">
        <f>K9/100</f>
        <v>3.35</v>
      </c>
      <c r="M9" s="25" t="s">
        <v>86</v>
      </c>
    </row>
    <row r="10" spans="1:15" x14ac:dyDescent="0.45">
      <c r="A10" s="22"/>
      <c r="B10" s="22"/>
      <c r="C10" s="22"/>
      <c r="D10" s="22"/>
      <c r="E10" s="22"/>
      <c r="F10" s="5" t="s">
        <v>43</v>
      </c>
      <c r="G10" s="10">
        <v>3</v>
      </c>
      <c r="H10" s="27"/>
      <c r="I10" s="27"/>
      <c r="J10" s="10">
        <f>[1]TUGAS!$E$20</f>
        <v>70</v>
      </c>
      <c r="K10" s="23"/>
      <c r="L10" s="24"/>
      <c r="M10" s="25"/>
    </row>
    <row r="11" spans="1:15" x14ac:dyDescent="0.45">
      <c r="A11" s="22"/>
      <c r="B11" s="22"/>
      <c r="C11" s="22"/>
      <c r="D11" s="22"/>
      <c r="E11" s="22"/>
      <c r="F11" s="5" t="s">
        <v>13</v>
      </c>
      <c r="G11" s="10">
        <v>1</v>
      </c>
      <c r="H11" s="27"/>
      <c r="I11" s="27"/>
      <c r="J11" s="10">
        <f>[1]Keaktifan!$E$20</f>
        <v>0</v>
      </c>
      <c r="K11" s="23"/>
      <c r="L11" s="24"/>
      <c r="M11" s="25"/>
    </row>
    <row r="12" spans="1:15" x14ac:dyDescent="0.45">
      <c r="A12" s="22"/>
      <c r="B12" s="22"/>
      <c r="C12" s="22"/>
      <c r="D12" s="22"/>
      <c r="E12" s="22"/>
      <c r="F12" s="5" t="s">
        <v>14</v>
      </c>
      <c r="G12" s="10">
        <v>1</v>
      </c>
      <c r="H12" s="27"/>
      <c r="I12" s="27"/>
      <c r="J12" s="9">
        <f>[1]Sikap!$E$20</f>
        <v>0</v>
      </c>
      <c r="K12" s="23"/>
      <c r="L12" s="24"/>
      <c r="M12" s="25"/>
    </row>
    <row r="13" spans="1:15" ht="14.25" customHeight="1" x14ac:dyDescent="0.45">
      <c r="A13" s="30" t="s">
        <v>53</v>
      </c>
      <c r="B13" s="22" t="s">
        <v>57</v>
      </c>
      <c r="C13" s="22" t="s">
        <v>20</v>
      </c>
      <c r="D13" s="22" t="s">
        <v>21</v>
      </c>
      <c r="E13" s="43" t="s">
        <v>10</v>
      </c>
      <c r="F13" s="7" t="s">
        <v>17</v>
      </c>
      <c r="G13" s="10">
        <v>7.5</v>
      </c>
      <c r="H13" s="27">
        <f>SUM(G13:G16)</f>
        <v>15</v>
      </c>
      <c r="I13" s="27">
        <f>0.7*H13</f>
        <v>10.5</v>
      </c>
      <c r="J13" s="9">
        <f>[1]UTS!$J$20</f>
        <v>50</v>
      </c>
      <c r="K13" s="23">
        <f>(J13*G13)+(J14*G14)+(J15*G15)+(J16*G16)</f>
        <v>825</v>
      </c>
      <c r="L13" s="24">
        <f>K13/100</f>
        <v>8.25</v>
      </c>
      <c r="M13" s="25" t="s">
        <v>87</v>
      </c>
    </row>
    <row r="14" spans="1:15" x14ac:dyDescent="0.45">
      <c r="A14" s="31"/>
      <c r="B14" s="22"/>
      <c r="C14" s="22"/>
      <c r="D14" s="22"/>
      <c r="E14" s="31"/>
      <c r="F14" s="5" t="s">
        <v>43</v>
      </c>
      <c r="G14" s="10">
        <v>5</v>
      </c>
      <c r="H14" s="27"/>
      <c r="I14" s="27"/>
      <c r="J14" s="9">
        <f>[1]TUGAS!$I$20</f>
        <v>90</v>
      </c>
      <c r="K14" s="23"/>
      <c r="L14" s="24"/>
      <c r="M14" s="25"/>
    </row>
    <row r="15" spans="1:15" x14ac:dyDescent="0.45">
      <c r="A15" s="31"/>
      <c r="B15" s="22"/>
      <c r="C15" s="22"/>
      <c r="D15" s="22"/>
      <c r="E15" s="31"/>
      <c r="F15" s="5" t="s">
        <v>13</v>
      </c>
      <c r="G15" s="10">
        <v>1.5</v>
      </c>
      <c r="H15" s="27"/>
      <c r="I15" s="27"/>
      <c r="J15" s="9">
        <f>[1]Keaktifan!$I$20</f>
        <v>0</v>
      </c>
      <c r="K15" s="23"/>
      <c r="L15" s="24"/>
      <c r="M15" s="25"/>
    </row>
    <row r="16" spans="1:15" x14ac:dyDescent="0.45">
      <c r="A16" s="32"/>
      <c r="B16" s="22"/>
      <c r="C16" s="22"/>
      <c r="D16" s="22"/>
      <c r="E16" s="32"/>
      <c r="F16" s="5" t="s">
        <v>14</v>
      </c>
      <c r="G16" s="10">
        <v>1</v>
      </c>
      <c r="H16" s="27"/>
      <c r="I16" s="27"/>
      <c r="J16" s="9">
        <f>[1]Sikap!$I$20</f>
        <v>0</v>
      </c>
      <c r="K16" s="23"/>
      <c r="L16" s="24"/>
      <c r="M16" s="25"/>
    </row>
    <row r="17" spans="1:13" ht="14.25" customHeight="1" x14ac:dyDescent="0.45">
      <c r="A17" s="21" t="s">
        <v>54</v>
      </c>
      <c r="B17" s="22" t="s">
        <v>57</v>
      </c>
      <c r="C17" s="22" t="s">
        <v>23</v>
      </c>
      <c r="D17" s="22" t="s">
        <v>22</v>
      </c>
      <c r="E17" s="22" t="s">
        <v>10</v>
      </c>
      <c r="F17" s="7" t="s">
        <v>17</v>
      </c>
      <c r="G17" s="10">
        <v>7.5</v>
      </c>
      <c r="H17" s="27">
        <f>SUM(G17:G20)</f>
        <v>15</v>
      </c>
      <c r="I17" s="27">
        <f>0.7*H17</f>
        <v>10.5</v>
      </c>
      <c r="J17" s="9">
        <f>[1]UTS!$L$20</f>
        <v>75</v>
      </c>
      <c r="K17" s="23">
        <f>(J17*G17)+(J18*G18)+(J19*G19)+(J20*G20)</f>
        <v>562.5</v>
      </c>
      <c r="L17" s="24">
        <f>K17/100</f>
        <v>5.625</v>
      </c>
      <c r="M17" s="25" t="s">
        <v>88</v>
      </c>
    </row>
    <row r="18" spans="1:13" x14ac:dyDescent="0.45">
      <c r="A18" s="22"/>
      <c r="B18" s="22"/>
      <c r="C18" s="22"/>
      <c r="D18" s="22"/>
      <c r="E18" s="22"/>
      <c r="F18" s="5" t="s">
        <v>43</v>
      </c>
      <c r="G18" s="10">
        <v>5</v>
      </c>
      <c r="H18" s="27"/>
      <c r="I18" s="27"/>
      <c r="J18" s="10">
        <f>[1]TUGAS!$L$20</f>
        <v>0</v>
      </c>
      <c r="K18" s="23"/>
      <c r="L18" s="24"/>
      <c r="M18" s="25"/>
    </row>
    <row r="19" spans="1:13" x14ac:dyDescent="0.45">
      <c r="A19" s="22"/>
      <c r="B19" s="22"/>
      <c r="C19" s="22"/>
      <c r="D19" s="22"/>
      <c r="E19" s="22"/>
      <c r="F19" s="5" t="s">
        <v>13</v>
      </c>
      <c r="G19" s="10">
        <v>1.5</v>
      </c>
      <c r="H19" s="27"/>
      <c r="I19" s="27"/>
      <c r="J19" s="10">
        <f>[1]Keaktifan!$L$20</f>
        <v>0</v>
      </c>
      <c r="K19" s="23"/>
      <c r="L19" s="24"/>
      <c r="M19" s="25"/>
    </row>
    <row r="20" spans="1:13" x14ac:dyDescent="0.45">
      <c r="A20" s="22"/>
      <c r="B20" s="22"/>
      <c r="C20" s="22"/>
      <c r="D20" s="22"/>
      <c r="E20" s="22"/>
      <c r="F20" s="5" t="s">
        <v>14</v>
      </c>
      <c r="G20" s="10">
        <v>1</v>
      </c>
      <c r="H20" s="27"/>
      <c r="I20" s="27"/>
      <c r="J20" s="9">
        <f>[1]Sikap!$L$20</f>
        <v>0</v>
      </c>
      <c r="K20" s="23"/>
      <c r="L20" s="24"/>
      <c r="M20" s="25"/>
    </row>
    <row r="21" spans="1:13" x14ac:dyDescent="0.45">
      <c r="A21" s="6">
        <v>8</v>
      </c>
      <c r="B21" s="40" t="s">
        <v>17</v>
      </c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2"/>
    </row>
    <row r="22" spans="1:13" ht="14.55" customHeight="1" x14ac:dyDescent="0.45">
      <c r="A22" s="21" t="s">
        <v>42</v>
      </c>
      <c r="B22" s="22" t="s">
        <v>57</v>
      </c>
      <c r="C22" s="22" t="s">
        <v>25</v>
      </c>
      <c r="D22" s="22" t="s">
        <v>26</v>
      </c>
      <c r="E22" s="22" t="s">
        <v>10</v>
      </c>
      <c r="F22" s="7" t="s">
        <v>18</v>
      </c>
      <c r="G22" s="11">
        <v>10</v>
      </c>
      <c r="H22" s="22">
        <f>SUM(G22:G25)</f>
        <v>20</v>
      </c>
      <c r="I22" s="27">
        <f>0.7*H22</f>
        <v>14</v>
      </c>
      <c r="J22" s="18">
        <f>[1]UAS!$D$20</f>
        <v>0</v>
      </c>
      <c r="K22" s="23">
        <f>(J22*G22)+(J23*G23)+(J24*G24)+(J25*G25)</f>
        <v>665</v>
      </c>
      <c r="L22" s="33">
        <f>K22/100</f>
        <v>6.65</v>
      </c>
      <c r="M22" s="25" t="s">
        <v>89</v>
      </c>
    </row>
    <row r="23" spans="1:13" x14ac:dyDescent="0.45">
      <c r="A23" s="22"/>
      <c r="B23" s="22"/>
      <c r="C23" s="22"/>
      <c r="D23" s="22"/>
      <c r="E23" s="22"/>
      <c r="F23" s="5" t="s">
        <v>43</v>
      </c>
      <c r="G23" s="10">
        <v>7</v>
      </c>
      <c r="H23" s="22"/>
      <c r="I23" s="27"/>
      <c r="J23" s="19">
        <f>[1]TUGAS!$O$20</f>
        <v>95</v>
      </c>
      <c r="K23" s="23"/>
      <c r="L23" s="33"/>
      <c r="M23" s="25"/>
    </row>
    <row r="24" spans="1:13" x14ac:dyDescent="0.45">
      <c r="A24" s="22"/>
      <c r="B24" s="22"/>
      <c r="C24" s="22"/>
      <c r="D24" s="22"/>
      <c r="E24" s="22"/>
      <c r="F24" s="5" t="s">
        <v>13</v>
      </c>
      <c r="G24" s="10">
        <v>2</v>
      </c>
      <c r="H24" s="22"/>
      <c r="I24" s="27"/>
      <c r="J24" s="19">
        <f>[1]Keaktifan!$O$20</f>
        <v>0</v>
      </c>
      <c r="K24" s="23"/>
      <c r="L24" s="33"/>
      <c r="M24" s="25"/>
    </row>
    <row r="25" spans="1:13" x14ac:dyDescent="0.45">
      <c r="A25" s="22"/>
      <c r="B25" s="22"/>
      <c r="C25" s="22"/>
      <c r="D25" s="22"/>
      <c r="E25" s="22"/>
      <c r="F25" s="5" t="s">
        <v>14</v>
      </c>
      <c r="G25" s="10">
        <v>1</v>
      </c>
      <c r="H25" s="22"/>
      <c r="I25" s="27"/>
      <c r="J25" s="18">
        <f>[1]Sikap!$O$20</f>
        <v>0</v>
      </c>
      <c r="K25" s="23"/>
      <c r="L25" s="33"/>
      <c r="M25" s="25"/>
    </row>
    <row r="26" spans="1:13" ht="14.25" customHeight="1" x14ac:dyDescent="0.45">
      <c r="A26" s="21" t="s">
        <v>55</v>
      </c>
      <c r="B26" s="22" t="s">
        <v>57</v>
      </c>
      <c r="C26" s="22" t="s">
        <v>40</v>
      </c>
      <c r="D26" s="22" t="s">
        <v>39</v>
      </c>
      <c r="E26" s="22" t="s">
        <v>10</v>
      </c>
      <c r="F26" s="7" t="s">
        <v>18</v>
      </c>
      <c r="G26" s="11">
        <v>10</v>
      </c>
      <c r="H26" s="22">
        <f>SUM(G26:G29)</f>
        <v>20</v>
      </c>
      <c r="I26" s="22">
        <f>0.7*H26</f>
        <v>14</v>
      </c>
      <c r="J26" s="18">
        <f>[1]UAS!$F$20</f>
        <v>0</v>
      </c>
      <c r="K26" s="23">
        <f>(J26*G26)+(J27*G27)+(J28*G28)+(J29*G29)</f>
        <v>560</v>
      </c>
      <c r="L26" s="24">
        <f>K26/100</f>
        <v>5.6</v>
      </c>
      <c r="M26" s="25" t="s">
        <v>89</v>
      </c>
    </row>
    <row r="27" spans="1:13" x14ac:dyDescent="0.45">
      <c r="A27" s="22"/>
      <c r="B27" s="22"/>
      <c r="C27" s="22"/>
      <c r="D27" s="22"/>
      <c r="E27" s="22"/>
      <c r="F27" s="5" t="s">
        <v>43</v>
      </c>
      <c r="G27" s="10">
        <v>7</v>
      </c>
      <c r="H27" s="22"/>
      <c r="I27" s="22"/>
      <c r="J27" s="19">
        <f>[1]TUGAS!$R$20</f>
        <v>80</v>
      </c>
      <c r="K27" s="23"/>
      <c r="L27" s="24"/>
      <c r="M27" s="25"/>
    </row>
    <row r="28" spans="1:13" x14ac:dyDescent="0.45">
      <c r="A28" s="22"/>
      <c r="B28" s="22"/>
      <c r="C28" s="22"/>
      <c r="D28" s="22"/>
      <c r="E28" s="22"/>
      <c r="F28" s="5" t="s">
        <v>13</v>
      </c>
      <c r="G28" s="10">
        <v>2</v>
      </c>
      <c r="H28" s="22"/>
      <c r="I28" s="22"/>
      <c r="J28" s="19">
        <f>[1]Keaktifan!$R$20</f>
        <v>0</v>
      </c>
      <c r="K28" s="23"/>
      <c r="L28" s="24"/>
      <c r="M28" s="25"/>
    </row>
    <row r="29" spans="1:13" x14ac:dyDescent="0.45">
      <c r="A29" s="22"/>
      <c r="B29" s="22"/>
      <c r="C29" s="22"/>
      <c r="D29" s="22"/>
      <c r="E29" s="22"/>
      <c r="F29" s="5" t="s">
        <v>14</v>
      </c>
      <c r="G29" s="10">
        <v>1</v>
      </c>
      <c r="H29" s="22"/>
      <c r="I29" s="22"/>
      <c r="J29" s="19">
        <f>[1]Sikap!$R$20</f>
        <v>0</v>
      </c>
      <c r="K29" s="23"/>
      <c r="L29" s="24"/>
      <c r="M29" s="25"/>
    </row>
    <row r="30" spans="1:13" ht="14.25" customHeight="1" x14ac:dyDescent="0.45">
      <c r="A30" s="21" t="s">
        <v>56</v>
      </c>
      <c r="B30" s="22" t="s">
        <v>57</v>
      </c>
      <c r="C30" s="22" t="s">
        <v>58</v>
      </c>
      <c r="D30" s="22" t="s">
        <v>59</v>
      </c>
      <c r="E30" s="22" t="s">
        <v>10</v>
      </c>
      <c r="F30" s="7" t="s">
        <v>18</v>
      </c>
      <c r="G30" s="11">
        <v>10</v>
      </c>
      <c r="H30" s="22">
        <f>SUM(G30:G33)</f>
        <v>20</v>
      </c>
      <c r="I30" s="22">
        <f>0.7*H30</f>
        <v>14</v>
      </c>
      <c r="J30" s="18">
        <f>[1]UAS!$H$20</f>
        <v>0</v>
      </c>
      <c r="K30" s="23">
        <f>(J30*G30)+(J31*G31)+(J32*G32)+(J33*G33)</f>
        <v>630</v>
      </c>
      <c r="L30" s="24">
        <f>K30/100</f>
        <v>6.3</v>
      </c>
      <c r="M30" s="25" t="s">
        <v>89</v>
      </c>
    </row>
    <row r="31" spans="1:13" x14ac:dyDescent="0.45">
      <c r="A31" s="22"/>
      <c r="B31" s="22"/>
      <c r="C31" s="22"/>
      <c r="D31" s="22"/>
      <c r="E31" s="22"/>
      <c r="F31" s="5" t="s">
        <v>43</v>
      </c>
      <c r="G31" s="10">
        <v>7</v>
      </c>
      <c r="H31" s="22"/>
      <c r="I31" s="22"/>
      <c r="J31" s="19">
        <f>[1]TUGAS!$V$20</f>
        <v>90</v>
      </c>
      <c r="K31" s="23"/>
      <c r="L31" s="24"/>
      <c r="M31" s="25"/>
    </row>
    <row r="32" spans="1:13" x14ac:dyDescent="0.45">
      <c r="A32" s="22"/>
      <c r="B32" s="22"/>
      <c r="C32" s="22"/>
      <c r="D32" s="22"/>
      <c r="E32" s="22"/>
      <c r="F32" s="5" t="s">
        <v>13</v>
      </c>
      <c r="G32" s="10">
        <v>2</v>
      </c>
      <c r="H32" s="22"/>
      <c r="I32" s="22"/>
      <c r="J32" s="19">
        <f>[1]Keaktifan!$V$20</f>
        <v>0</v>
      </c>
      <c r="K32" s="23"/>
      <c r="L32" s="24"/>
      <c r="M32" s="25"/>
    </row>
    <row r="33" spans="1:13" x14ac:dyDescent="0.45">
      <c r="A33" s="22"/>
      <c r="B33" s="22"/>
      <c r="C33" s="22"/>
      <c r="D33" s="22"/>
      <c r="E33" s="22"/>
      <c r="F33" s="5" t="s">
        <v>14</v>
      </c>
      <c r="G33" s="10">
        <v>1</v>
      </c>
      <c r="H33" s="22"/>
      <c r="I33" s="22"/>
      <c r="J33" s="19">
        <f>[1]Sikap!$V$20</f>
        <v>0</v>
      </c>
      <c r="K33" s="23"/>
      <c r="L33" s="24"/>
      <c r="M33" s="25"/>
    </row>
    <row r="34" spans="1:13" x14ac:dyDescent="0.45">
      <c r="A34" s="6">
        <v>16</v>
      </c>
      <c r="B34" s="40" t="s">
        <v>18</v>
      </c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2"/>
    </row>
    <row r="35" spans="1:13" ht="60.4" customHeight="1" thickBot="1" x14ac:dyDescent="0.5">
      <c r="A35" s="34" t="s">
        <v>19</v>
      </c>
      <c r="B35" s="35"/>
      <c r="C35" s="35"/>
      <c r="D35" s="35"/>
      <c r="E35" s="35"/>
      <c r="F35" s="35"/>
      <c r="G35" s="36"/>
      <c r="H35" s="13">
        <f>SUM(H9:H33)</f>
        <v>100</v>
      </c>
      <c r="I35" s="13">
        <f>SUM(I9:I33)</f>
        <v>70</v>
      </c>
      <c r="J35" s="13">
        <f>SUM(J9:J33)</f>
        <v>575</v>
      </c>
      <c r="K35" s="14">
        <f>SUM(K9:K33)</f>
        <v>3577.5</v>
      </c>
      <c r="L35" s="15">
        <f>SUM(L9:L33)</f>
        <v>35.774999999999999</v>
      </c>
      <c r="M35" s="16" t="s">
        <v>50</v>
      </c>
    </row>
    <row r="36" spans="1:13" ht="14.65" thickBot="1" x14ac:dyDescent="0.5">
      <c r="A36" s="37" t="s">
        <v>37</v>
      </c>
      <c r="B36" s="38"/>
      <c r="C36" s="38"/>
      <c r="D36" s="38"/>
      <c r="E36" s="38"/>
      <c r="F36" s="38"/>
      <c r="G36" s="38"/>
      <c r="H36" s="38"/>
      <c r="I36" s="38"/>
      <c r="J36" s="38"/>
      <c r="K36" s="39"/>
      <c r="L36" s="20" t="str">
        <f t="shared" ref="L36" si="0">IF(K36&lt;=39.5,"E",IF(K36&lt;=55.5,"D",IF(K36&lt;=65.5,"C",IF(K36&lt;=75.5,"B",IF(K36&lt;=100,"A")))))</f>
        <v>E</v>
      </c>
      <c r="M36" s="17" t="s">
        <v>49</v>
      </c>
    </row>
    <row r="38" spans="1:13" x14ac:dyDescent="0.45">
      <c r="J38" t="s">
        <v>27</v>
      </c>
    </row>
    <row r="39" spans="1:13" x14ac:dyDescent="0.45">
      <c r="J39" s="11" t="s">
        <v>28</v>
      </c>
      <c r="K39" s="11" t="s">
        <v>29</v>
      </c>
      <c r="L39" s="11" t="s">
        <v>30</v>
      </c>
    </row>
    <row r="40" spans="1:13" x14ac:dyDescent="0.45">
      <c r="J40" s="4" t="s">
        <v>44</v>
      </c>
      <c r="K40" s="11" t="s">
        <v>31</v>
      </c>
      <c r="L40" s="11">
        <v>4</v>
      </c>
    </row>
    <row r="41" spans="1:13" x14ac:dyDescent="0.45">
      <c r="J41" s="4" t="s">
        <v>45</v>
      </c>
      <c r="K41" s="11" t="s">
        <v>32</v>
      </c>
      <c r="L41" s="11">
        <v>3</v>
      </c>
    </row>
    <row r="42" spans="1:13" x14ac:dyDescent="0.45">
      <c r="J42" s="4" t="s">
        <v>46</v>
      </c>
      <c r="K42" s="11" t="s">
        <v>33</v>
      </c>
      <c r="L42" s="11">
        <v>2</v>
      </c>
    </row>
    <row r="43" spans="1:13" x14ac:dyDescent="0.45">
      <c r="J43" s="4" t="s">
        <v>47</v>
      </c>
      <c r="K43" s="11" t="s">
        <v>34</v>
      </c>
      <c r="L43" s="11">
        <v>1</v>
      </c>
    </row>
    <row r="44" spans="1:13" x14ac:dyDescent="0.45">
      <c r="J44" s="4" t="s">
        <v>48</v>
      </c>
      <c r="K44" s="11" t="s">
        <v>35</v>
      </c>
      <c r="L44" s="11">
        <v>0</v>
      </c>
    </row>
  </sheetData>
  <mergeCells count="80">
    <mergeCell ref="A35:G35"/>
    <mergeCell ref="A36:K36"/>
    <mergeCell ref="H30:H33"/>
    <mergeCell ref="I30:I33"/>
    <mergeCell ref="K30:K33"/>
    <mergeCell ref="A30:A33"/>
    <mergeCell ref="L30:L33"/>
    <mergeCell ref="M30:M33"/>
    <mergeCell ref="B34:M34"/>
    <mergeCell ref="H26:H29"/>
    <mergeCell ref="I26:I29"/>
    <mergeCell ref="K26:K29"/>
    <mergeCell ref="L26:L29"/>
    <mergeCell ref="M26:M29"/>
    <mergeCell ref="B30:B33"/>
    <mergeCell ref="C30:C33"/>
    <mergeCell ref="D30:D33"/>
    <mergeCell ref="E30:E33"/>
    <mergeCell ref="B21:M21"/>
    <mergeCell ref="A26:A29"/>
    <mergeCell ref="B26:B29"/>
    <mergeCell ref="C26:C29"/>
    <mergeCell ref="D26:D29"/>
    <mergeCell ref="E26:E29"/>
    <mergeCell ref="H22:H25"/>
    <mergeCell ref="I22:I25"/>
    <mergeCell ref="K22:K25"/>
    <mergeCell ref="L22:L25"/>
    <mergeCell ref="M22:M25"/>
    <mergeCell ref="A22:A25"/>
    <mergeCell ref="B22:B25"/>
    <mergeCell ref="C22:C25"/>
    <mergeCell ref="D22:D25"/>
    <mergeCell ref="E22:E25"/>
    <mergeCell ref="I13:I16"/>
    <mergeCell ref="K13:K16"/>
    <mergeCell ref="L13:L16"/>
    <mergeCell ref="M13:M16"/>
    <mergeCell ref="A17:A20"/>
    <mergeCell ref="B17:B20"/>
    <mergeCell ref="C17:C20"/>
    <mergeCell ref="D17:D20"/>
    <mergeCell ref="E17:E20"/>
    <mergeCell ref="H17:H20"/>
    <mergeCell ref="I17:I20"/>
    <mergeCell ref="K17:K20"/>
    <mergeCell ref="L17:L20"/>
    <mergeCell ref="M17:M20"/>
    <mergeCell ref="I9:I12"/>
    <mergeCell ref="K9:K12"/>
    <mergeCell ref="L9:L12"/>
    <mergeCell ref="M9:M12"/>
    <mergeCell ref="A13:A16"/>
    <mergeCell ref="B13:B16"/>
    <mergeCell ref="C13:C16"/>
    <mergeCell ref="D13:D16"/>
    <mergeCell ref="E13:E16"/>
    <mergeCell ref="H13:H16"/>
    <mergeCell ref="A9:A12"/>
    <mergeCell ref="B9:B12"/>
    <mergeCell ref="C9:C12"/>
    <mergeCell ref="D9:D12"/>
    <mergeCell ref="E9:E12"/>
    <mergeCell ref="H9:H12"/>
    <mergeCell ref="M6:M7"/>
    <mergeCell ref="A1:M1"/>
    <mergeCell ref="A2:M2"/>
    <mergeCell ref="A3:M3"/>
    <mergeCell ref="A4:M4"/>
    <mergeCell ref="A6:A7"/>
    <mergeCell ref="B6:B7"/>
    <mergeCell ref="C6:C7"/>
    <mergeCell ref="D6:D7"/>
    <mergeCell ref="E6:E7"/>
    <mergeCell ref="F6:G6"/>
    <mergeCell ref="H6:H7"/>
    <mergeCell ref="I6:I7"/>
    <mergeCell ref="J6:J7"/>
    <mergeCell ref="K6:K7"/>
    <mergeCell ref="L6:L7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0F2303-C5E4-4B79-8F53-89773A3071DE}">
  <dimension ref="A1:O44"/>
  <sheetViews>
    <sheetView topLeftCell="A19" workbookViewId="0">
      <selection activeCell="L36" sqref="L36"/>
    </sheetView>
  </sheetViews>
  <sheetFormatPr defaultRowHeight="14.25" x14ac:dyDescent="0.45"/>
  <cols>
    <col min="1" max="1" width="7.796875" style="3" customWidth="1"/>
    <col min="4" max="4" width="10.796875" bestFit="1" customWidth="1"/>
    <col min="5" max="5" width="10.19921875" customWidth="1"/>
    <col min="6" max="6" width="11.265625" customWidth="1"/>
    <col min="7" max="7" width="8.796875" style="3" customWidth="1"/>
    <col min="8" max="9" width="9.46484375" customWidth="1"/>
    <col min="10" max="10" width="10.06640625" customWidth="1"/>
    <col min="11" max="11" width="11.19921875" customWidth="1"/>
    <col min="12" max="12" width="11.59765625" customWidth="1"/>
    <col min="13" max="13" width="27.33203125" customWidth="1"/>
  </cols>
  <sheetData>
    <row r="1" spans="1:15" x14ac:dyDescent="0.45">
      <c r="A1" s="26" t="s">
        <v>51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15" x14ac:dyDescent="0.45">
      <c r="A2" s="26" t="s">
        <v>73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</row>
    <row r="3" spans="1:15" x14ac:dyDescent="0.45">
      <c r="A3" s="26" t="s">
        <v>38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1"/>
      <c r="O3" s="1"/>
    </row>
    <row r="4" spans="1:15" x14ac:dyDescent="0.45">
      <c r="A4" s="26" t="s">
        <v>41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1"/>
      <c r="O4" s="1"/>
    </row>
    <row r="6" spans="1:15" ht="29.55" customHeight="1" x14ac:dyDescent="0.45">
      <c r="A6" s="27" t="s">
        <v>0</v>
      </c>
      <c r="B6" s="27" t="s">
        <v>1</v>
      </c>
      <c r="C6" s="27" t="s">
        <v>2</v>
      </c>
      <c r="D6" s="27" t="s">
        <v>3</v>
      </c>
      <c r="E6" s="27" t="s">
        <v>4</v>
      </c>
      <c r="F6" s="27" t="s">
        <v>5</v>
      </c>
      <c r="G6" s="27"/>
      <c r="H6" s="27" t="s">
        <v>11</v>
      </c>
      <c r="I6" s="27" t="s">
        <v>24</v>
      </c>
      <c r="J6" s="27" t="s">
        <v>6</v>
      </c>
      <c r="K6" s="28" t="s">
        <v>7</v>
      </c>
      <c r="L6" s="28" t="s">
        <v>36</v>
      </c>
      <c r="M6" s="28" t="s">
        <v>8</v>
      </c>
      <c r="N6" s="2"/>
      <c r="O6" s="2"/>
    </row>
    <row r="7" spans="1:15" ht="28.5" x14ac:dyDescent="0.45">
      <c r="A7" s="27"/>
      <c r="B7" s="27"/>
      <c r="C7" s="27"/>
      <c r="D7" s="27"/>
      <c r="E7" s="27"/>
      <c r="F7" s="7" t="s">
        <v>15</v>
      </c>
      <c r="G7" s="11" t="s">
        <v>16</v>
      </c>
      <c r="H7" s="27"/>
      <c r="I7" s="27"/>
      <c r="J7" s="27"/>
      <c r="K7" s="28"/>
      <c r="L7" s="28"/>
      <c r="M7" s="28"/>
      <c r="N7" s="2"/>
      <c r="O7" s="2"/>
    </row>
    <row r="8" spans="1:15" x14ac:dyDescent="0.45">
      <c r="A8" s="9">
        <v>1</v>
      </c>
      <c r="B8" s="9">
        <v>2</v>
      </c>
      <c r="C8" s="9">
        <v>3</v>
      </c>
      <c r="D8" s="9">
        <v>4</v>
      </c>
      <c r="E8" s="9">
        <v>5</v>
      </c>
      <c r="F8" s="12">
        <v>6</v>
      </c>
      <c r="G8" s="11">
        <v>7</v>
      </c>
      <c r="H8" s="9">
        <v>8</v>
      </c>
      <c r="I8" s="9">
        <v>9</v>
      </c>
      <c r="J8" s="9">
        <v>10</v>
      </c>
      <c r="K8" s="8">
        <v>11</v>
      </c>
      <c r="L8" s="8">
        <v>12</v>
      </c>
      <c r="M8" s="8">
        <v>13</v>
      </c>
      <c r="N8" s="2"/>
      <c r="O8" s="2"/>
    </row>
    <row r="9" spans="1:15" ht="14.25" customHeight="1" x14ac:dyDescent="0.45">
      <c r="A9" s="29" t="s">
        <v>52</v>
      </c>
      <c r="B9" s="22" t="s">
        <v>57</v>
      </c>
      <c r="C9" s="22" t="s">
        <v>9</v>
      </c>
      <c r="D9" s="22" t="s">
        <v>12</v>
      </c>
      <c r="E9" s="22" t="s">
        <v>10</v>
      </c>
      <c r="F9" s="7" t="s">
        <v>17</v>
      </c>
      <c r="G9" s="11">
        <v>5</v>
      </c>
      <c r="H9" s="27">
        <f>SUM(G9:G12)</f>
        <v>10</v>
      </c>
      <c r="I9" s="27">
        <f>0.7*H9</f>
        <v>7</v>
      </c>
      <c r="J9" s="9">
        <f>[1]UTS!$F$21</f>
        <v>25</v>
      </c>
      <c r="K9" s="23">
        <f>(J9*G9)+(J10*G10)+(J11*G11)+(J12*G12)</f>
        <v>125</v>
      </c>
      <c r="L9" s="24">
        <f>K9/100</f>
        <v>1.25</v>
      </c>
      <c r="M9" s="25" t="s">
        <v>86</v>
      </c>
    </row>
    <row r="10" spans="1:15" x14ac:dyDescent="0.45">
      <c r="A10" s="22"/>
      <c r="B10" s="22"/>
      <c r="C10" s="22"/>
      <c r="D10" s="22"/>
      <c r="E10" s="22"/>
      <c r="F10" s="5" t="s">
        <v>43</v>
      </c>
      <c r="G10" s="10">
        <v>3</v>
      </c>
      <c r="H10" s="27"/>
      <c r="I10" s="27"/>
      <c r="J10" s="10">
        <f>[1]TUGAS!$E$21</f>
        <v>0</v>
      </c>
      <c r="K10" s="23"/>
      <c r="L10" s="24"/>
      <c r="M10" s="25"/>
    </row>
    <row r="11" spans="1:15" x14ac:dyDescent="0.45">
      <c r="A11" s="22"/>
      <c r="B11" s="22"/>
      <c r="C11" s="22"/>
      <c r="D11" s="22"/>
      <c r="E11" s="22"/>
      <c r="F11" s="5" t="s">
        <v>13</v>
      </c>
      <c r="G11" s="10">
        <v>1</v>
      </c>
      <c r="H11" s="27"/>
      <c r="I11" s="27"/>
      <c r="J11" s="10">
        <f>[1]Keaktifan!$E$21</f>
        <v>0</v>
      </c>
      <c r="K11" s="23"/>
      <c r="L11" s="24"/>
      <c r="M11" s="25"/>
    </row>
    <row r="12" spans="1:15" x14ac:dyDescent="0.45">
      <c r="A12" s="22"/>
      <c r="B12" s="22"/>
      <c r="C12" s="22"/>
      <c r="D12" s="22"/>
      <c r="E12" s="22"/>
      <c r="F12" s="5" t="s">
        <v>14</v>
      </c>
      <c r="G12" s="10">
        <v>1</v>
      </c>
      <c r="H12" s="27"/>
      <c r="I12" s="27"/>
      <c r="J12" s="9">
        <f>[1]Sikap!$E$21</f>
        <v>0</v>
      </c>
      <c r="K12" s="23"/>
      <c r="L12" s="24"/>
      <c r="M12" s="25"/>
    </row>
    <row r="13" spans="1:15" ht="14.25" customHeight="1" x14ac:dyDescent="0.45">
      <c r="A13" s="30" t="s">
        <v>53</v>
      </c>
      <c r="B13" s="22" t="s">
        <v>57</v>
      </c>
      <c r="C13" s="22" t="s">
        <v>20</v>
      </c>
      <c r="D13" s="22" t="s">
        <v>21</v>
      </c>
      <c r="E13" s="43" t="s">
        <v>10</v>
      </c>
      <c r="F13" s="7" t="s">
        <v>17</v>
      </c>
      <c r="G13" s="10">
        <v>7.5</v>
      </c>
      <c r="H13" s="27">
        <f>SUM(G13:G16)</f>
        <v>15</v>
      </c>
      <c r="I13" s="27">
        <f>0.7*H13</f>
        <v>10.5</v>
      </c>
      <c r="J13" s="9">
        <f>[1]UTS!$J$21</f>
        <v>12.5</v>
      </c>
      <c r="K13" s="23">
        <f>(J13*G13)+(J14*G14)+(J15*G15)+(J16*G16)</f>
        <v>493.75</v>
      </c>
      <c r="L13" s="24">
        <f>K13/100</f>
        <v>4.9375</v>
      </c>
      <c r="M13" s="25" t="s">
        <v>87</v>
      </c>
    </row>
    <row r="14" spans="1:15" x14ac:dyDescent="0.45">
      <c r="A14" s="31"/>
      <c r="B14" s="22"/>
      <c r="C14" s="22"/>
      <c r="D14" s="22"/>
      <c r="E14" s="31"/>
      <c r="F14" s="5" t="s">
        <v>43</v>
      </c>
      <c r="G14" s="10">
        <v>5</v>
      </c>
      <c r="H14" s="27"/>
      <c r="I14" s="27"/>
      <c r="J14" s="9">
        <f>[1]TUGAS!$I$21</f>
        <v>80</v>
      </c>
      <c r="K14" s="23"/>
      <c r="L14" s="24"/>
      <c r="M14" s="25"/>
    </row>
    <row r="15" spans="1:15" x14ac:dyDescent="0.45">
      <c r="A15" s="31"/>
      <c r="B15" s="22"/>
      <c r="C15" s="22"/>
      <c r="D15" s="22"/>
      <c r="E15" s="31"/>
      <c r="F15" s="5" t="s">
        <v>13</v>
      </c>
      <c r="G15" s="10">
        <v>1.5</v>
      </c>
      <c r="H15" s="27"/>
      <c r="I15" s="27"/>
      <c r="J15" s="9">
        <f>[1]Keaktifan!$I$21</f>
        <v>0</v>
      </c>
      <c r="K15" s="23"/>
      <c r="L15" s="24"/>
      <c r="M15" s="25"/>
    </row>
    <row r="16" spans="1:15" x14ac:dyDescent="0.45">
      <c r="A16" s="32"/>
      <c r="B16" s="22"/>
      <c r="C16" s="22"/>
      <c r="D16" s="22"/>
      <c r="E16" s="32"/>
      <c r="F16" s="5" t="s">
        <v>14</v>
      </c>
      <c r="G16" s="10">
        <v>1</v>
      </c>
      <c r="H16" s="27"/>
      <c r="I16" s="27"/>
      <c r="J16" s="9">
        <f>[1]Sikap!$I$21</f>
        <v>0</v>
      </c>
      <c r="K16" s="23"/>
      <c r="L16" s="24"/>
      <c r="M16" s="25"/>
    </row>
    <row r="17" spans="1:13" ht="14.25" customHeight="1" x14ac:dyDescent="0.45">
      <c r="A17" s="21" t="s">
        <v>54</v>
      </c>
      <c r="B17" s="22" t="s">
        <v>57</v>
      </c>
      <c r="C17" s="22" t="s">
        <v>23</v>
      </c>
      <c r="D17" s="22" t="s">
        <v>22</v>
      </c>
      <c r="E17" s="22" t="s">
        <v>10</v>
      </c>
      <c r="F17" s="7" t="s">
        <v>17</v>
      </c>
      <c r="G17" s="10">
        <v>7.5</v>
      </c>
      <c r="H17" s="27">
        <f>SUM(G17:G20)</f>
        <v>15</v>
      </c>
      <c r="I17" s="27">
        <f>0.7*H17</f>
        <v>10.5</v>
      </c>
      <c r="J17" s="9">
        <f>[1]UTS!$L$21</f>
        <v>0</v>
      </c>
      <c r="K17" s="23">
        <f>(J17*G17)+(J18*G18)+(J19*G19)+(J20*G20)</f>
        <v>450</v>
      </c>
      <c r="L17" s="24">
        <f>K17/100</f>
        <v>4.5</v>
      </c>
      <c r="M17" s="25" t="s">
        <v>88</v>
      </c>
    </row>
    <row r="18" spans="1:13" x14ac:dyDescent="0.45">
      <c r="A18" s="22"/>
      <c r="B18" s="22"/>
      <c r="C18" s="22"/>
      <c r="D18" s="22"/>
      <c r="E18" s="22"/>
      <c r="F18" s="5" t="s">
        <v>43</v>
      </c>
      <c r="G18" s="10">
        <v>5</v>
      </c>
      <c r="H18" s="27"/>
      <c r="I18" s="27"/>
      <c r="J18" s="10">
        <f>[1]TUGAS!$L$21</f>
        <v>90</v>
      </c>
      <c r="K18" s="23"/>
      <c r="L18" s="24"/>
      <c r="M18" s="25"/>
    </row>
    <row r="19" spans="1:13" x14ac:dyDescent="0.45">
      <c r="A19" s="22"/>
      <c r="B19" s="22"/>
      <c r="C19" s="22"/>
      <c r="D19" s="22"/>
      <c r="E19" s="22"/>
      <c r="F19" s="5" t="s">
        <v>13</v>
      </c>
      <c r="G19" s="10">
        <v>1.5</v>
      </c>
      <c r="H19" s="27"/>
      <c r="I19" s="27"/>
      <c r="J19" s="10">
        <f>[1]Keaktifan!$L$21</f>
        <v>0</v>
      </c>
      <c r="K19" s="23"/>
      <c r="L19" s="24"/>
      <c r="M19" s="25"/>
    </row>
    <row r="20" spans="1:13" x14ac:dyDescent="0.45">
      <c r="A20" s="22"/>
      <c r="B20" s="22"/>
      <c r="C20" s="22"/>
      <c r="D20" s="22"/>
      <c r="E20" s="22"/>
      <c r="F20" s="5" t="s">
        <v>14</v>
      </c>
      <c r="G20" s="10">
        <v>1</v>
      </c>
      <c r="H20" s="27"/>
      <c r="I20" s="27"/>
      <c r="J20" s="9">
        <f>[1]Sikap!$L$21</f>
        <v>0</v>
      </c>
      <c r="K20" s="23"/>
      <c r="L20" s="24"/>
      <c r="M20" s="25"/>
    </row>
    <row r="21" spans="1:13" x14ac:dyDescent="0.45">
      <c r="A21" s="6">
        <v>8</v>
      </c>
      <c r="B21" s="40" t="s">
        <v>17</v>
      </c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2"/>
    </row>
    <row r="22" spans="1:13" ht="14.55" customHeight="1" x14ac:dyDescent="0.45">
      <c r="A22" s="21" t="s">
        <v>42</v>
      </c>
      <c r="B22" s="22" t="s">
        <v>57</v>
      </c>
      <c r="C22" s="22" t="s">
        <v>25</v>
      </c>
      <c r="D22" s="22" t="s">
        <v>26</v>
      </c>
      <c r="E22" s="22" t="s">
        <v>10</v>
      </c>
      <c r="F22" s="7" t="s">
        <v>18</v>
      </c>
      <c r="G22" s="11">
        <v>10</v>
      </c>
      <c r="H22" s="22">
        <f>SUM(G22:G25)</f>
        <v>20</v>
      </c>
      <c r="I22" s="27">
        <f>0.7*H22</f>
        <v>14</v>
      </c>
      <c r="J22" s="18">
        <f>[1]UAS!$D$21</f>
        <v>0</v>
      </c>
      <c r="K22" s="23">
        <f>(J22*G22)+(J23*G23)+(J24*G24)+(J25*G25)</f>
        <v>0</v>
      </c>
      <c r="L22" s="33">
        <f>K22/100</f>
        <v>0</v>
      </c>
      <c r="M22" s="25" t="s">
        <v>89</v>
      </c>
    </row>
    <row r="23" spans="1:13" x14ac:dyDescent="0.45">
      <c r="A23" s="22"/>
      <c r="B23" s="22"/>
      <c r="C23" s="22"/>
      <c r="D23" s="22"/>
      <c r="E23" s="22"/>
      <c r="F23" s="5" t="s">
        <v>43</v>
      </c>
      <c r="G23" s="10">
        <v>7</v>
      </c>
      <c r="H23" s="22"/>
      <c r="I23" s="27"/>
      <c r="J23" s="19">
        <f>[1]TUGAS!$O$21</f>
        <v>0</v>
      </c>
      <c r="K23" s="23"/>
      <c r="L23" s="33"/>
      <c r="M23" s="25"/>
    </row>
    <row r="24" spans="1:13" x14ac:dyDescent="0.45">
      <c r="A24" s="22"/>
      <c r="B24" s="22"/>
      <c r="C24" s="22"/>
      <c r="D24" s="22"/>
      <c r="E24" s="22"/>
      <c r="F24" s="5" t="s">
        <v>13</v>
      </c>
      <c r="G24" s="10">
        <v>2</v>
      </c>
      <c r="H24" s="22"/>
      <c r="I24" s="27"/>
      <c r="J24" s="19">
        <f>[1]Keaktifan!$O$21</f>
        <v>0</v>
      </c>
      <c r="K24" s="23"/>
      <c r="L24" s="33"/>
      <c r="M24" s="25"/>
    </row>
    <row r="25" spans="1:13" x14ac:dyDescent="0.45">
      <c r="A25" s="22"/>
      <c r="B25" s="22"/>
      <c r="C25" s="22"/>
      <c r="D25" s="22"/>
      <c r="E25" s="22"/>
      <c r="F25" s="5" t="s">
        <v>14</v>
      </c>
      <c r="G25" s="10">
        <v>1</v>
      </c>
      <c r="H25" s="22"/>
      <c r="I25" s="27"/>
      <c r="J25" s="18">
        <f>[1]Sikap!$O$21</f>
        <v>0</v>
      </c>
      <c r="K25" s="23"/>
      <c r="L25" s="33"/>
      <c r="M25" s="25"/>
    </row>
    <row r="26" spans="1:13" ht="14.25" customHeight="1" x14ac:dyDescent="0.45">
      <c r="A26" s="21" t="s">
        <v>55</v>
      </c>
      <c r="B26" s="22" t="s">
        <v>57</v>
      </c>
      <c r="C26" s="22" t="s">
        <v>40</v>
      </c>
      <c r="D26" s="22" t="s">
        <v>39</v>
      </c>
      <c r="E26" s="22" t="s">
        <v>10</v>
      </c>
      <c r="F26" s="7" t="s">
        <v>18</v>
      </c>
      <c r="G26" s="11">
        <v>10</v>
      </c>
      <c r="H26" s="22">
        <f>SUM(G26:G29)</f>
        <v>20</v>
      </c>
      <c r="I26" s="22">
        <f>0.7*H26</f>
        <v>14</v>
      </c>
      <c r="J26" s="18">
        <f>[1]UAS!$F$21</f>
        <v>0</v>
      </c>
      <c r="K26" s="23">
        <f>(J26*G26)+(J27*G27)+(J28*G28)+(J29*G29)</f>
        <v>0</v>
      </c>
      <c r="L26" s="24">
        <f>K26/100</f>
        <v>0</v>
      </c>
      <c r="M26" s="25" t="s">
        <v>89</v>
      </c>
    </row>
    <row r="27" spans="1:13" x14ac:dyDescent="0.45">
      <c r="A27" s="22"/>
      <c r="B27" s="22"/>
      <c r="C27" s="22"/>
      <c r="D27" s="22"/>
      <c r="E27" s="22"/>
      <c r="F27" s="5" t="s">
        <v>43</v>
      </c>
      <c r="G27" s="10">
        <v>7</v>
      </c>
      <c r="H27" s="22"/>
      <c r="I27" s="22"/>
      <c r="J27" s="19">
        <f>[1]TUGAS!$R$21</f>
        <v>0</v>
      </c>
      <c r="K27" s="23"/>
      <c r="L27" s="24"/>
      <c r="M27" s="25"/>
    </row>
    <row r="28" spans="1:13" x14ac:dyDescent="0.45">
      <c r="A28" s="22"/>
      <c r="B28" s="22"/>
      <c r="C28" s="22"/>
      <c r="D28" s="22"/>
      <c r="E28" s="22"/>
      <c r="F28" s="5" t="s">
        <v>13</v>
      </c>
      <c r="G28" s="10">
        <v>2</v>
      </c>
      <c r="H28" s="22"/>
      <c r="I28" s="22"/>
      <c r="J28" s="19">
        <f>[1]Keaktifan!$R$21</f>
        <v>0</v>
      </c>
      <c r="K28" s="23"/>
      <c r="L28" s="24"/>
      <c r="M28" s="25"/>
    </row>
    <row r="29" spans="1:13" x14ac:dyDescent="0.45">
      <c r="A29" s="22"/>
      <c r="B29" s="22"/>
      <c r="C29" s="22"/>
      <c r="D29" s="22"/>
      <c r="E29" s="22"/>
      <c r="F29" s="5" t="s">
        <v>14</v>
      </c>
      <c r="G29" s="10">
        <v>1</v>
      </c>
      <c r="H29" s="22"/>
      <c r="I29" s="22"/>
      <c r="J29" s="19">
        <f>[1]Sikap!$R$21</f>
        <v>0</v>
      </c>
      <c r="K29" s="23"/>
      <c r="L29" s="24"/>
      <c r="M29" s="25"/>
    </row>
    <row r="30" spans="1:13" ht="14.25" customHeight="1" x14ac:dyDescent="0.45">
      <c r="A30" s="21" t="s">
        <v>56</v>
      </c>
      <c r="B30" s="22" t="s">
        <v>57</v>
      </c>
      <c r="C30" s="22" t="s">
        <v>58</v>
      </c>
      <c r="D30" s="22" t="s">
        <v>59</v>
      </c>
      <c r="E30" s="22" t="s">
        <v>10</v>
      </c>
      <c r="F30" s="7" t="s">
        <v>18</v>
      </c>
      <c r="G30" s="11">
        <v>10</v>
      </c>
      <c r="H30" s="22">
        <f>SUM(G30:G33)</f>
        <v>20</v>
      </c>
      <c r="I30" s="22">
        <f>0.7*H30</f>
        <v>14</v>
      </c>
      <c r="J30" s="18">
        <f>[1]UAS!$H$21</f>
        <v>0</v>
      </c>
      <c r="K30" s="23">
        <f>(J30*G30)+(J31*G31)+(J32*G32)+(J33*G33)</f>
        <v>0</v>
      </c>
      <c r="L30" s="24">
        <f>K30/100</f>
        <v>0</v>
      </c>
      <c r="M30" s="25" t="s">
        <v>89</v>
      </c>
    </row>
    <row r="31" spans="1:13" x14ac:dyDescent="0.45">
      <c r="A31" s="22"/>
      <c r="B31" s="22"/>
      <c r="C31" s="22"/>
      <c r="D31" s="22"/>
      <c r="E31" s="22"/>
      <c r="F31" s="5" t="s">
        <v>43</v>
      </c>
      <c r="G31" s="10">
        <v>7</v>
      </c>
      <c r="H31" s="22"/>
      <c r="I31" s="22"/>
      <c r="J31" s="19">
        <f>[1]TUGAS!$V$21</f>
        <v>0</v>
      </c>
      <c r="K31" s="23"/>
      <c r="L31" s="24"/>
      <c r="M31" s="25"/>
    </row>
    <row r="32" spans="1:13" x14ac:dyDescent="0.45">
      <c r="A32" s="22"/>
      <c r="B32" s="22"/>
      <c r="C32" s="22"/>
      <c r="D32" s="22"/>
      <c r="E32" s="22"/>
      <c r="F32" s="5" t="s">
        <v>13</v>
      </c>
      <c r="G32" s="10">
        <v>2</v>
      </c>
      <c r="H32" s="22"/>
      <c r="I32" s="22"/>
      <c r="J32" s="19">
        <f>[1]Keaktifan!$V$21</f>
        <v>0</v>
      </c>
      <c r="K32" s="23"/>
      <c r="L32" s="24"/>
      <c r="M32" s="25"/>
    </row>
    <row r="33" spans="1:13" x14ac:dyDescent="0.45">
      <c r="A33" s="22"/>
      <c r="B33" s="22"/>
      <c r="C33" s="22"/>
      <c r="D33" s="22"/>
      <c r="E33" s="22"/>
      <c r="F33" s="5" t="s">
        <v>14</v>
      </c>
      <c r="G33" s="10">
        <v>1</v>
      </c>
      <c r="H33" s="22"/>
      <c r="I33" s="22"/>
      <c r="J33" s="19">
        <f>[1]Sikap!$V$21</f>
        <v>0</v>
      </c>
      <c r="K33" s="23"/>
      <c r="L33" s="24"/>
      <c r="M33" s="25"/>
    </row>
    <row r="34" spans="1:13" x14ac:dyDescent="0.45">
      <c r="A34" s="6">
        <v>16</v>
      </c>
      <c r="B34" s="40" t="s">
        <v>18</v>
      </c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2"/>
    </row>
    <row r="35" spans="1:13" ht="60.4" customHeight="1" thickBot="1" x14ac:dyDescent="0.5">
      <c r="A35" s="34" t="s">
        <v>19</v>
      </c>
      <c r="B35" s="35"/>
      <c r="C35" s="35"/>
      <c r="D35" s="35"/>
      <c r="E35" s="35"/>
      <c r="F35" s="35"/>
      <c r="G35" s="36"/>
      <c r="H35" s="13">
        <f>SUM(H9:H33)</f>
        <v>100</v>
      </c>
      <c r="I35" s="13">
        <f>SUM(I9:I33)</f>
        <v>70</v>
      </c>
      <c r="J35" s="13">
        <f>SUM(J9:J33)</f>
        <v>207.5</v>
      </c>
      <c r="K35" s="14">
        <f>SUM(K9:K33)</f>
        <v>1068.75</v>
      </c>
      <c r="L35" s="15">
        <f>SUM(L9:L33)</f>
        <v>10.6875</v>
      </c>
      <c r="M35" s="16" t="s">
        <v>50</v>
      </c>
    </row>
    <row r="36" spans="1:13" ht="14.65" thickBot="1" x14ac:dyDescent="0.5">
      <c r="A36" s="37" t="s">
        <v>37</v>
      </c>
      <c r="B36" s="38"/>
      <c r="C36" s="38"/>
      <c r="D36" s="38"/>
      <c r="E36" s="38"/>
      <c r="F36" s="38"/>
      <c r="G36" s="38"/>
      <c r="H36" s="38"/>
      <c r="I36" s="38"/>
      <c r="J36" s="38"/>
      <c r="K36" s="39"/>
      <c r="L36" s="20" t="str">
        <f t="shared" ref="L36" si="0">IF(K36&lt;=39.5,"E",IF(K36&lt;=55.5,"D",IF(K36&lt;=65.5,"C",IF(K36&lt;=75.5,"B",IF(K36&lt;=100,"A")))))</f>
        <v>E</v>
      </c>
      <c r="M36" s="17" t="s">
        <v>49</v>
      </c>
    </row>
    <row r="38" spans="1:13" x14ac:dyDescent="0.45">
      <c r="J38" t="s">
        <v>27</v>
      </c>
    </row>
    <row r="39" spans="1:13" x14ac:dyDescent="0.45">
      <c r="J39" s="11" t="s">
        <v>28</v>
      </c>
      <c r="K39" s="11" t="s">
        <v>29</v>
      </c>
      <c r="L39" s="11" t="s">
        <v>30</v>
      </c>
    </row>
    <row r="40" spans="1:13" x14ac:dyDescent="0.45">
      <c r="J40" s="4" t="s">
        <v>44</v>
      </c>
      <c r="K40" s="11" t="s">
        <v>31</v>
      </c>
      <c r="L40" s="11">
        <v>4</v>
      </c>
    </row>
    <row r="41" spans="1:13" x14ac:dyDescent="0.45">
      <c r="J41" s="4" t="s">
        <v>45</v>
      </c>
      <c r="K41" s="11" t="s">
        <v>32</v>
      </c>
      <c r="L41" s="11">
        <v>3</v>
      </c>
    </row>
    <row r="42" spans="1:13" x14ac:dyDescent="0.45">
      <c r="J42" s="4" t="s">
        <v>46</v>
      </c>
      <c r="K42" s="11" t="s">
        <v>33</v>
      </c>
      <c r="L42" s="11">
        <v>2</v>
      </c>
    </row>
    <row r="43" spans="1:13" x14ac:dyDescent="0.45">
      <c r="J43" s="4" t="s">
        <v>47</v>
      </c>
      <c r="K43" s="11" t="s">
        <v>34</v>
      </c>
      <c r="L43" s="11">
        <v>1</v>
      </c>
    </row>
    <row r="44" spans="1:13" x14ac:dyDescent="0.45">
      <c r="J44" s="4" t="s">
        <v>48</v>
      </c>
      <c r="K44" s="11" t="s">
        <v>35</v>
      </c>
      <c r="L44" s="11">
        <v>0</v>
      </c>
    </row>
  </sheetData>
  <mergeCells count="80">
    <mergeCell ref="A35:G35"/>
    <mergeCell ref="A36:K36"/>
    <mergeCell ref="H30:H33"/>
    <mergeCell ref="I30:I33"/>
    <mergeCell ref="K30:K33"/>
    <mergeCell ref="A30:A33"/>
    <mergeCell ref="L30:L33"/>
    <mergeCell ref="M30:M33"/>
    <mergeCell ref="B34:M34"/>
    <mergeCell ref="H26:H29"/>
    <mergeCell ref="I26:I29"/>
    <mergeCell ref="K26:K29"/>
    <mergeCell ref="L26:L29"/>
    <mergeCell ref="M26:M29"/>
    <mergeCell ref="B30:B33"/>
    <mergeCell ref="C30:C33"/>
    <mergeCell ref="D30:D33"/>
    <mergeCell ref="E30:E33"/>
    <mergeCell ref="B21:M21"/>
    <mergeCell ref="A26:A29"/>
    <mergeCell ref="B26:B29"/>
    <mergeCell ref="C26:C29"/>
    <mergeCell ref="D26:D29"/>
    <mergeCell ref="E26:E29"/>
    <mergeCell ref="H22:H25"/>
    <mergeCell ref="I22:I25"/>
    <mergeCell ref="K22:K25"/>
    <mergeCell ref="L22:L25"/>
    <mergeCell ref="M22:M25"/>
    <mergeCell ref="A22:A25"/>
    <mergeCell ref="B22:B25"/>
    <mergeCell ref="C22:C25"/>
    <mergeCell ref="D22:D25"/>
    <mergeCell ref="E22:E25"/>
    <mergeCell ref="I13:I16"/>
    <mergeCell ref="K13:K16"/>
    <mergeCell ref="L13:L16"/>
    <mergeCell ref="M13:M16"/>
    <mergeCell ref="A17:A20"/>
    <mergeCell ref="B17:B20"/>
    <mergeCell ref="C17:C20"/>
    <mergeCell ref="D17:D20"/>
    <mergeCell ref="E17:E20"/>
    <mergeCell ref="H17:H20"/>
    <mergeCell ref="I17:I20"/>
    <mergeCell ref="K17:K20"/>
    <mergeCell ref="L17:L20"/>
    <mergeCell ref="M17:M20"/>
    <mergeCell ref="I9:I12"/>
    <mergeCell ref="K9:K12"/>
    <mergeCell ref="L9:L12"/>
    <mergeCell ref="M9:M12"/>
    <mergeCell ref="A13:A16"/>
    <mergeCell ref="B13:B16"/>
    <mergeCell ref="C13:C16"/>
    <mergeCell ref="D13:D16"/>
    <mergeCell ref="E13:E16"/>
    <mergeCell ref="H13:H16"/>
    <mergeCell ref="A9:A12"/>
    <mergeCell ref="B9:B12"/>
    <mergeCell ref="C9:C12"/>
    <mergeCell ref="D9:D12"/>
    <mergeCell ref="E9:E12"/>
    <mergeCell ref="H9:H12"/>
    <mergeCell ref="M6:M7"/>
    <mergeCell ref="A1:M1"/>
    <mergeCell ref="A2:M2"/>
    <mergeCell ref="A3:M3"/>
    <mergeCell ref="A4:M4"/>
    <mergeCell ref="A6:A7"/>
    <mergeCell ref="B6:B7"/>
    <mergeCell ref="C6:C7"/>
    <mergeCell ref="D6:D7"/>
    <mergeCell ref="E6:E7"/>
    <mergeCell ref="F6:G6"/>
    <mergeCell ref="H6:H7"/>
    <mergeCell ref="I6:I7"/>
    <mergeCell ref="J6:J7"/>
    <mergeCell ref="K6:K7"/>
    <mergeCell ref="L6:L7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B1AC19-1563-4B38-A871-B6DF619BF02B}">
  <dimension ref="A1:O44"/>
  <sheetViews>
    <sheetView topLeftCell="A24" workbookViewId="0">
      <selection activeCell="L36" sqref="L36"/>
    </sheetView>
  </sheetViews>
  <sheetFormatPr defaultRowHeight="14.25" x14ac:dyDescent="0.45"/>
  <cols>
    <col min="1" max="1" width="7.796875" style="3" customWidth="1"/>
    <col min="4" max="4" width="10.796875" bestFit="1" customWidth="1"/>
    <col min="5" max="5" width="10.19921875" customWidth="1"/>
    <col min="6" max="6" width="11.265625" customWidth="1"/>
    <col min="7" max="7" width="8.796875" style="3" customWidth="1"/>
    <col min="8" max="9" width="9.46484375" customWidth="1"/>
    <col min="10" max="10" width="10.06640625" customWidth="1"/>
    <col min="11" max="11" width="11.19921875" customWidth="1"/>
    <col min="12" max="12" width="11.59765625" customWidth="1"/>
    <col min="13" max="13" width="27.33203125" customWidth="1"/>
  </cols>
  <sheetData>
    <row r="1" spans="1:15" x14ac:dyDescent="0.45">
      <c r="A1" s="26" t="s">
        <v>51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15" x14ac:dyDescent="0.45">
      <c r="A2" s="26" t="s">
        <v>74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</row>
    <row r="3" spans="1:15" x14ac:dyDescent="0.45">
      <c r="A3" s="26" t="s">
        <v>38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1"/>
      <c r="O3" s="1"/>
    </row>
    <row r="4" spans="1:15" x14ac:dyDescent="0.45">
      <c r="A4" s="26" t="s">
        <v>41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1"/>
      <c r="O4" s="1"/>
    </row>
    <row r="6" spans="1:15" ht="29.55" customHeight="1" x14ac:dyDescent="0.45">
      <c r="A6" s="27" t="s">
        <v>0</v>
      </c>
      <c r="B6" s="27" t="s">
        <v>1</v>
      </c>
      <c r="C6" s="27" t="s">
        <v>2</v>
      </c>
      <c r="D6" s="27" t="s">
        <v>3</v>
      </c>
      <c r="E6" s="27" t="s">
        <v>4</v>
      </c>
      <c r="F6" s="27" t="s">
        <v>5</v>
      </c>
      <c r="G6" s="27"/>
      <c r="H6" s="27" t="s">
        <v>11</v>
      </c>
      <c r="I6" s="27" t="s">
        <v>24</v>
      </c>
      <c r="J6" s="27" t="s">
        <v>6</v>
      </c>
      <c r="K6" s="28" t="s">
        <v>7</v>
      </c>
      <c r="L6" s="28" t="s">
        <v>36</v>
      </c>
      <c r="M6" s="28" t="s">
        <v>8</v>
      </c>
      <c r="N6" s="2"/>
      <c r="O6" s="2"/>
    </row>
    <row r="7" spans="1:15" ht="28.5" x14ac:dyDescent="0.45">
      <c r="A7" s="27"/>
      <c r="B7" s="27"/>
      <c r="C7" s="27"/>
      <c r="D7" s="27"/>
      <c r="E7" s="27"/>
      <c r="F7" s="7" t="s">
        <v>15</v>
      </c>
      <c r="G7" s="11" t="s">
        <v>16</v>
      </c>
      <c r="H7" s="27"/>
      <c r="I7" s="27"/>
      <c r="J7" s="27"/>
      <c r="K7" s="28"/>
      <c r="L7" s="28"/>
      <c r="M7" s="28"/>
      <c r="N7" s="2"/>
      <c r="O7" s="2"/>
    </row>
    <row r="8" spans="1:15" x14ac:dyDescent="0.45">
      <c r="A8" s="9">
        <v>1</v>
      </c>
      <c r="B8" s="9">
        <v>2</v>
      </c>
      <c r="C8" s="9">
        <v>3</v>
      </c>
      <c r="D8" s="9">
        <v>4</v>
      </c>
      <c r="E8" s="9">
        <v>5</v>
      </c>
      <c r="F8" s="12">
        <v>6</v>
      </c>
      <c r="G8" s="11">
        <v>7</v>
      </c>
      <c r="H8" s="9">
        <v>8</v>
      </c>
      <c r="I8" s="9">
        <v>9</v>
      </c>
      <c r="J8" s="9">
        <v>10</v>
      </c>
      <c r="K8" s="8">
        <v>11</v>
      </c>
      <c r="L8" s="8">
        <v>12</v>
      </c>
      <c r="M8" s="8">
        <v>13</v>
      </c>
      <c r="N8" s="2"/>
      <c r="O8" s="2"/>
    </row>
    <row r="9" spans="1:15" ht="14.25" customHeight="1" x14ac:dyDescent="0.45">
      <c r="A9" s="29" t="s">
        <v>52</v>
      </c>
      <c r="B9" s="22" t="s">
        <v>57</v>
      </c>
      <c r="C9" s="22" t="s">
        <v>9</v>
      </c>
      <c r="D9" s="22" t="s">
        <v>12</v>
      </c>
      <c r="E9" s="22" t="s">
        <v>10</v>
      </c>
      <c r="F9" s="7" t="s">
        <v>17</v>
      </c>
      <c r="G9" s="11">
        <v>5</v>
      </c>
      <c r="H9" s="27">
        <f>SUM(G9:G12)</f>
        <v>10</v>
      </c>
      <c r="I9" s="27">
        <f>0.7*H9</f>
        <v>7</v>
      </c>
      <c r="J9" s="9">
        <f>[1]UTS!$F$22</f>
        <v>50</v>
      </c>
      <c r="K9" s="23">
        <f>(J9*G9)+(J10*G10)+(J11*G11)+(J12*G12)</f>
        <v>460</v>
      </c>
      <c r="L9" s="24">
        <f>K9/100</f>
        <v>4.5999999999999996</v>
      </c>
      <c r="M9" s="25" t="s">
        <v>86</v>
      </c>
    </row>
    <row r="10" spans="1:15" x14ac:dyDescent="0.45">
      <c r="A10" s="22"/>
      <c r="B10" s="22"/>
      <c r="C10" s="22"/>
      <c r="D10" s="22"/>
      <c r="E10" s="22"/>
      <c r="F10" s="5" t="s">
        <v>43</v>
      </c>
      <c r="G10" s="10">
        <v>3</v>
      </c>
      <c r="H10" s="27"/>
      <c r="I10" s="27"/>
      <c r="J10" s="10">
        <f>[1]TUGAS!$E$22</f>
        <v>70</v>
      </c>
      <c r="K10" s="23"/>
      <c r="L10" s="24"/>
      <c r="M10" s="25"/>
    </row>
    <row r="11" spans="1:15" x14ac:dyDescent="0.45">
      <c r="A11" s="22"/>
      <c r="B11" s="22"/>
      <c r="C11" s="22"/>
      <c r="D11" s="22"/>
      <c r="E11" s="22"/>
      <c r="F11" s="5" t="s">
        <v>13</v>
      </c>
      <c r="G11" s="10">
        <v>1</v>
      </c>
      <c r="H11" s="27"/>
      <c r="I11" s="27"/>
      <c r="J11" s="10">
        <f>[1]Keaktifan!$E$22</f>
        <v>0</v>
      </c>
      <c r="K11" s="23"/>
      <c r="L11" s="24"/>
      <c r="M11" s="25"/>
    </row>
    <row r="12" spans="1:15" x14ac:dyDescent="0.45">
      <c r="A12" s="22"/>
      <c r="B12" s="22"/>
      <c r="C12" s="22"/>
      <c r="D12" s="22"/>
      <c r="E12" s="22"/>
      <c r="F12" s="5" t="s">
        <v>14</v>
      </c>
      <c r="G12" s="10">
        <v>1</v>
      </c>
      <c r="H12" s="27"/>
      <c r="I12" s="27"/>
      <c r="J12" s="9">
        <f>[1]Sikap!$E$22</f>
        <v>0</v>
      </c>
      <c r="K12" s="23"/>
      <c r="L12" s="24"/>
      <c r="M12" s="25"/>
    </row>
    <row r="13" spans="1:15" ht="14.25" customHeight="1" x14ac:dyDescent="0.45">
      <c r="A13" s="30" t="s">
        <v>53</v>
      </c>
      <c r="B13" s="22" t="s">
        <v>57</v>
      </c>
      <c r="C13" s="22" t="s">
        <v>20</v>
      </c>
      <c r="D13" s="22" t="s">
        <v>21</v>
      </c>
      <c r="E13" s="43" t="s">
        <v>10</v>
      </c>
      <c r="F13" s="7" t="s">
        <v>17</v>
      </c>
      <c r="G13" s="10">
        <v>7.5</v>
      </c>
      <c r="H13" s="27">
        <f>SUM(G13:G16)</f>
        <v>15</v>
      </c>
      <c r="I13" s="27">
        <f>0.7*H13</f>
        <v>10.5</v>
      </c>
      <c r="J13" s="9">
        <f>[1]UTS!$J$22</f>
        <v>12.5</v>
      </c>
      <c r="K13" s="23">
        <f>(J13*G13)+(J14*G14)+(J15*G15)+(J16*G16)</f>
        <v>543.75</v>
      </c>
      <c r="L13" s="24">
        <f>K13/100</f>
        <v>5.4375</v>
      </c>
      <c r="M13" s="25" t="s">
        <v>87</v>
      </c>
    </row>
    <row r="14" spans="1:15" x14ac:dyDescent="0.45">
      <c r="A14" s="31"/>
      <c r="B14" s="22"/>
      <c r="C14" s="22"/>
      <c r="D14" s="22"/>
      <c r="E14" s="31"/>
      <c r="F14" s="5" t="s">
        <v>43</v>
      </c>
      <c r="G14" s="10">
        <v>5</v>
      </c>
      <c r="H14" s="27"/>
      <c r="I14" s="27"/>
      <c r="J14" s="9">
        <f>[1]TUGAS!$I$22</f>
        <v>90</v>
      </c>
      <c r="K14" s="23"/>
      <c r="L14" s="24"/>
      <c r="M14" s="25"/>
    </row>
    <row r="15" spans="1:15" x14ac:dyDescent="0.45">
      <c r="A15" s="31"/>
      <c r="B15" s="22"/>
      <c r="C15" s="22"/>
      <c r="D15" s="22"/>
      <c r="E15" s="31"/>
      <c r="F15" s="5" t="s">
        <v>13</v>
      </c>
      <c r="G15" s="10">
        <v>1.5</v>
      </c>
      <c r="H15" s="27"/>
      <c r="I15" s="27"/>
      <c r="J15" s="9">
        <f>[1]Keaktifan!$I$22</f>
        <v>0</v>
      </c>
      <c r="K15" s="23"/>
      <c r="L15" s="24"/>
      <c r="M15" s="25"/>
    </row>
    <row r="16" spans="1:15" x14ac:dyDescent="0.45">
      <c r="A16" s="32"/>
      <c r="B16" s="22"/>
      <c r="C16" s="22"/>
      <c r="D16" s="22"/>
      <c r="E16" s="32"/>
      <c r="F16" s="5" t="s">
        <v>14</v>
      </c>
      <c r="G16" s="10">
        <v>1</v>
      </c>
      <c r="H16" s="27"/>
      <c r="I16" s="27"/>
      <c r="J16" s="9">
        <f>[1]Sikap!$I$22</f>
        <v>0</v>
      </c>
      <c r="K16" s="23"/>
      <c r="L16" s="24"/>
      <c r="M16" s="25"/>
    </row>
    <row r="17" spans="1:13" ht="14.25" customHeight="1" x14ac:dyDescent="0.45">
      <c r="A17" s="21" t="s">
        <v>54</v>
      </c>
      <c r="B17" s="22" t="s">
        <v>57</v>
      </c>
      <c r="C17" s="22" t="s">
        <v>23</v>
      </c>
      <c r="D17" s="22" t="s">
        <v>22</v>
      </c>
      <c r="E17" s="22" t="s">
        <v>10</v>
      </c>
      <c r="F17" s="7" t="s">
        <v>17</v>
      </c>
      <c r="G17" s="10">
        <v>7.5</v>
      </c>
      <c r="H17" s="27">
        <f>SUM(G17:G20)</f>
        <v>15</v>
      </c>
      <c r="I17" s="27">
        <f>0.7*H17</f>
        <v>10.5</v>
      </c>
      <c r="J17" s="9">
        <f>[1]UTS!$L$22</f>
        <v>0</v>
      </c>
      <c r="K17" s="23">
        <f>(J17*G17)+(J18*G18)+(J19*G19)+(J20*G20)</f>
        <v>0</v>
      </c>
      <c r="L17" s="24">
        <f>K17/100</f>
        <v>0</v>
      </c>
      <c r="M17" s="25" t="s">
        <v>88</v>
      </c>
    </row>
    <row r="18" spans="1:13" x14ac:dyDescent="0.45">
      <c r="A18" s="22"/>
      <c r="B18" s="22"/>
      <c r="C18" s="22"/>
      <c r="D18" s="22"/>
      <c r="E18" s="22"/>
      <c r="F18" s="5" t="s">
        <v>43</v>
      </c>
      <c r="G18" s="10">
        <v>5</v>
      </c>
      <c r="H18" s="27"/>
      <c r="I18" s="27"/>
      <c r="J18" s="10">
        <f>[1]TUGAS!$L$22</f>
        <v>0</v>
      </c>
      <c r="K18" s="23"/>
      <c r="L18" s="24"/>
      <c r="M18" s="25"/>
    </row>
    <row r="19" spans="1:13" x14ac:dyDescent="0.45">
      <c r="A19" s="22"/>
      <c r="B19" s="22"/>
      <c r="C19" s="22"/>
      <c r="D19" s="22"/>
      <c r="E19" s="22"/>
      <c r="F19" s="5" t="s">
        <v>13</v>
      </c>
      <c r="G19" s="10">
        <v>1.5</v>
      </c>
      <c r="H19" s="27"/>
      <c r="I19" s="27"/>
      <c r="J19" s="10">
        <f>[1]Keaktifan!$L$22</f>
        <v>0</v>
      </c>
      <c r="K19" s="23"/>
      <c r="L19" s="24"/>
      <c r="M19" s="25"/>
    </row>
    <row r="20" spans="1:13" x14ac:dyDescent="0.45">
      <c r="A20" s="22"/>
      <c r="B20" s="22"/>
      <c r="C20" s="22"/>
      <c r="D20" s="22"/>
      <c r="E20" s="22"/>
      <c r="F20" s="5" t="s">
        <v>14</v>
      </c>
      <c r="G20" s="10">
        <v>1</v>
      </c>
      <c r="H20" s="27"/>
      <c r="I20" s="27"/>
      <c r="J20" s="9">
        <f>[1]Sikap!$L$22</f>
        <v>0</v>
      </c>
      <c r="K20" s="23"/>
      <c r="L20" s="24"/>
      <c r="M20" s="25"/>
    </row>
    <row r="21" spans="1:13" x14ac:dyDescent="0.45">
      <c r="A21" s="6">
        <v>8</v>
      </c>
      <c r="B21" s="40" t="s">
        <v>17</v>
      </c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2"/>
    </row>
    <row r="22" spans="1:13" ht="14.55" customHeight="1" x14ac:dyDescent="0.45">
      <c r="A22" s="21" t="s">
        <v>42</v>
      </c>
      <c r="B22" s="22" t="s">
        <v>57</v>
      </c>
      <c r="C22" s="22" t="s">
        <v>25</v>
      </c>
      <c r="D22" s="22" t="s">
        <v>26</v>
      </c>
      <c r="E22" s="22" t="s">
        <v>10</v>
      </c>
      <c r="F22" s="7" t="s">
        <v>18</v>
      </c>
      <c r="G22" s="11">
        <v>10</v>
      </c>
      <c r="H22" s="22">
        <f>SUM(G22:G25)</f>
        <v>20</v>
      </c>
      <c r="I22" s="27">
        <f>0.7*H22</f>
        <v>14</v>
      </c>
      <c r="J22" s="18">
        <f>[1]UAS!$D$22</f>
        <v>0</v>
      </c>
      <c r="K22" s="23">
        <f>(J22*G22)+(J23*G23)+(J24*G24)+(J25*G25)</f>
        <v>490</v>
      </c>
      <c r="L22" s="33">
        <f>K22/100</f>
        <v>4.9000000000000004</v>
      </c>
      <c r="M22" s="25" t="s">
        <v>89</v>
      </c>
    </row>
    <row r="23" spans="1:13" x14ac:dyDescent="0.45">
      <c r="A23" s="22"/>
      <c r="B23" s="22"/>
      <c r="C23" s="22"/>
      <c r="D23" s="22"/>
      <c r="E23" s="22"/>
      <c r="F23" s="5" t="s">
        <v>43</v>
      </c>
      <c r="G23" s="10">
        <v>7</v>
      </c>
      <c r="H23" s="22"/>
      <c r="I23" s="27"/>
      <c r="J23" s="19">
        <f>[1]TUGAS!$O$22</f>
        <v>70</v>
      </c>
      <c r="K23" s="23"/>
      <c r="L23" s="33"/>
      <c r="M23" s="25"/>
    </row>
    <row r="24" spans="1:13" x14ac:dyDescent="0.45">
      <c r="A24" s="22"/>
      <c r="B24" s="22"/>
      <c r="C24" s="22"/>
      <c r="D24" s="22"/>
      <c r="E24" s="22"/>
      <c r="F24" s="5" t="s">
        <v>13</v>
      </c>
      <c r="G24" s="10">
        <v>2</v>
      </c>
      <c r="H24" s="22"/>
      <c r="I24" s="27"/>
      <c r="J24" s="19">
        <f>[1]Keaktifan!$O$22</f>
        <v>0</v>
      </c>
      <c r="K24" s="23"/>
      <c r="L24" s="33"/>
      <c r="M24" s="25"/>
    </row>
    <row r="25" spans="1:13" x14ac:dyDescent="0.45">
      <c r="A25" s="22"/>
      <c r="B25" s="22"/>
      <c r="C25" s="22"/>
      <c r="D25" s="22"/>
      <c r="E25" s="22"/>
      <c r="F25" s="5" t="s">
        <v>14</v>
      </c>
      <c r="G25" s="10">
        <v>1</v>
      </c>
      <c r="H25" s="22"/>
      <c r="I25" s="27"/>
      <c r="J25" s="18">
        <f>[1]Sikap!$O$22</f>
        <v>0</v>
      </c>
      <c r="K25" s="23"/>
      <c r="L25" s="33"/>
      <c r="M25" s="25"/>
    </row>
    <row r="26" spans="1:13" ht="14.25" customHeight="1" x14ac:dyDescent="0.45">
      <c r="A26" s="21" t="s">
        <v>55</v>
      </c>
      <c r="B26" s="22" t="s">
        <v>57</v>
      </c>
      <c r="C26" s="22" t="s">
        <v>40</v>
      </c>
      <c r="D26" s="22" t="s">
        <v>39</v>
      </c>
      <c r="E26" s="22" t="s">
        <v>10</v>
      </c>
      <c r="F26" s="7" t="s">
        <v>18</v>
      </c>
      <c r="G26" s="11">
        <v>10</v>
      </c>
      <c r="H26" s="22">
        <f>SUM(G26:G29)</f>
        <v>20</v>
      </c>
      <c r="I26" s="22">
        <f>0.7*H26</f>
        <v>14</v>
      </c>
      <c r="J26" s="18">
        <f>[1]UAS!$F$22</f>
        <v>0</v>
      </c>
      <c r="K26" s="23">
        <f>(J26*G26)+(J27*G27)+(J28*G28)+(J29*G29)</f>
        <v>315</v>
      </c>
      <c r="L26" s="24">
        <f>K26/100</f>
        <v>3.15</v>
      </c>
      <c r="M26" s="25" t="s">
        <v>89</v>
      </c>
    </row>
    <row r="27" spans="1:13" x14ac:dyDescent="0.45">
      <c r="A27" s="22"/>
      <c r="B27" s="22"/>
      <c r="C27" s="22"/>
      <c r="D27" s="22"/>
      <c r="E27" s="22"/>
      <c r="F27" s="5" t="s">
        <v>43</v>
      </c>
      <c r="G27" s="10">
        <v>7</v>
      </c>
      <c r="H27" s="22"/>
      <c r="I27" s="22"/>
      <c r="J27" s="19">
        <f>[1]TUGAS!$R$22</f>
        <v>45</v>
      </c>
      <c r="K27" s="23"/>
      <c r="L27" s="24"/>
      <c r="M27" s="25"/>
    </row>
    <row r="28" spans="1:13" x14ac:dyDescent="0.45">
      <c r="A28" s="22"/>
      <c r="B28" s="22"/>
      <c r="C28" s="22"/>
      <c r="D28" s="22"/>
      <c r="E28" s="22"/>
      <c r="F28" s="5" t="s">
        <v>13</v>
      </c>
      <c r="G28" s="10">
        <v>2</v>
      </c>
      <c r="H28" s="22"/>
      <c r="I28" s="22"/>
      <c r="J28" s="19">
        <f>[1]Keaktifan!$R$22</f>
        <v>0</v>
      </c>
      <c r="K28" s="23"/>
      <c r="L28" s="24"/>
      <c r="M28" s="25"/>
    </row>
    <row r="29" spans="1:13" x14ac:dyDescent="0.45">
      <c r="A29" s="22"/>
      <c r="B29" s="22"/>
      <c r="C29" s="22"/>
      <c r="D29" s="22"/>
      <c r="E29" s="22"/>
      <c r="F29" s="5" t="s">
        <v>14</v>
      </c>
      <c r="G29" s="10">
        <v>1</v>
      </c>
      <c r="H29" s="22"/>
      <c r="I29" s="22"/>
      <c r="J29" s="19">
        <f>[1]Sikap!$R$22</f>
        <v>0</v>
      </c>
      <c r="K29" s="23"/>
      <c r="L29" s="24"/>
      <c r="M29" s="25"/>
    </row>
    <row r="30" spans="1:13" ht="14.25" customHeight="1" x14ac:dyDescent="0.45">
      <c r="A30" s="21" t="s">
        <v>56</v>
      </c>
      <c r="B30" s="22" t="s">
        <v>57</v>
      </c>
      <c r="C30" s="22" t="s">
        <v>58</v>
      </c>
      <c r="D30" s="22" t="s">
        <v>59</v>
      </c>
      <c r="E30" s="22" t="s">
        <v>10</v>
      </c>
      <c r="F30" s="7" t="s">
        <v>18</v>
      </c>
      <c r="G30" s="11">
        <v>10</v>
      </c>
      <c r="H30" s="22">
        <f>SUM(G30:G33)</f>
        <v>20</v>
      </c>
      <c r="I30" s="22">
        <f>0.7*H30</f>
        <v>14</v>
      </c>
      <c r="J30" s="18">
        <f>[1]UAS!$H$22</f>
        <v>0</v>
      </c>
      <c r="K30" s="23">
        <f>(J30*G30)+(J31*G31)+(J32*G32)+(J33*G33)</f>
        <v>245</v>
      </c>
      <c r="L30" s="24">
        <f>K30/100</f>
        <v>2.4500000000000002</v>
      </c>
      <c r="M30" s="25" t="s">
        <v>89</v>
      </c>
    </row>
    <row r="31" spans="1:13" x14ac:dyDescent="0.45">
      <c r="A31" s="22"/>
      <c r="B31" s="22"/>
      <c r="C31" s="22"/>
      <c r="D31" s="22"/>
      <c r="E31" s="22"/>
      <c r="F31" s="5" t="s">
        <v>43</v>
      </c>
      <c r="G31" s="10">
        <v>7</v>
      </c>
      <c r="H31" s="22"/>
      <c r="I31" s="22"/>
      <c r="J31" s="19">
        <f>[1]TUGAS!$V$22</f>
        <v>35</v>
      </c>
      <c r="K31" s="23"/>
      <c r="L31" s="24"/>
      <c r="M31" s="25"/>
    </row>
    <row r="32" spans="1:13" x14ac:dyDescent="0.45">
      <c r="A32" s="22"/>
      <c r="B32" s="22"/>
      <c r="C32" s="22"/>
      <c r="D32" s="22"/>
      <c r="E32" s="22"/>
      <c r="F32" s="5" t="s">
        <v>13</v>
      </c>
      <c r="G32" s="10">
        <v>2</v>
      </c>
      <c r="H32" s="22"/>
      <c r="I32" s="22"/>
      <c r="J32" s="19">
        <f>[1]Keaktifan!$V$22</f>
        <v>0</v>
      </c>
      <c r="K32" s="23"/>
      <c r="L32" s="24"/>
      <c r="M32" s="25"/>
    </row>
    <row r="33" spans="1:13" x14ac:dyDescent="0.45">
      <c r="A33" s="22"/>
      <c r="B33" s="22"/>
      <c r="C33" s="22"/>
      <c r="D33" s="22"/>
      <c r="E33" s="22"/>
      <c r="F33" s="5" t="s">
        <v>14</v>
      </c>
      <c r="G33" s="10">
        <v>1</v>
      </c>
      <c r="H33" s="22"/>
      <c r="I33" s="22"/>
      <c r="J33" s="19">
        <f>[1]Sikap!$V$22</f>
        <v>0</v>
      </c>
      <c r="K33" s="23"/>
      <c r="L33" s="24"/>
      <c r="M33" s="25"/>
    </row>
    <row r="34" spans="1:13" x14ac:dyDescent="0.45">
      <c r="A34" s="6">
        <v>16</v>
      </c>
      <c r="B34" s="40" t="s">
        <v>18</v>
      </c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2"/>
    </row>
    <row r="35" spans="1:13" ht="60.4" customHeight="1" thickBot="1" x14ac:dyDescent="0.5">
      <c r="A35" s="34" t="s">
        <v>19</v>
      </c>
      <c r="B35" s="35"/>
      <c r="C35" s="35"/>
      <c r="D35" s="35"/>
      <c r="E35" s="35"/>
      <c r="F35" s="35"/>
      <c r="G35" s="36"/>
      <c r="H35" s="13">
        <f>SUM(H9:H33)</f>
        <v>100</v>
      </c>
      <c r="I35" s="13">
        <f>SUM(I9:I33)</f>
        <v>70</v>
      </c>
      <c r="J35" s="13">
        <f>SUM(J9:J33)</f>
        <v>372.5</v>
      </c>
      <c r="K35" s="14">
        <f>SUM(K9:K33)</f>
        <v>2053.75</v>
      </c>
      <c r="L35" s="15">
        <f>SUM(L9:L33)</f>
        <v>20.537499999999998</v>
      </c>
      <c r="M35" s="16" t="s">
        <v>50</v>
      </c>
    </row>
    <row r="36" spans="1:13" ht="14.65" thickBot="1" x14ac:dyDescent="0.5">
      <c r="A36" s="37" t="s">
        <v>37</v>
      </c>
      <c r="B36" s="38"/>
      <c r="C36" s="38"/>
      <c r="D36" s="38"/>
      <c r="E36" s="38"/>
      <c r="F36" s="38"/>
      <c r="G36" s="38"/>
      <c r="H36" s="38"/>
      <c r="I36" s="38"/>
      <c r="J36" s="38"/>
      <c r="K36" s="39"/>
      <c r="L36" s="20" t="str">
        <f t="shared" ref="L36" si="0">IF(K36&lt;=39.5,"E",IF(K36&lt;=55.5,"D",IF(K36&lt;=65.5,"C",IF(K36&lt;=75.5,"B",IF(K36&lt;=100,"A")))))</f>
        <v>E</v>
      </c>
      <c r="M36" s="17" t="s">
        <v>49</v>
      </c>
    </row>
    <row r="38" spans="1:13" x14ac:dyDescent="0.45">
      <c r="J38" t="s">
        <v>27</v>
      </c>
    </row>
    <row r="39" spans="1:13" x14ac:dyDescent="0.45">
      <c r="J39" s="11" t="s">
        <v>28</v>
      </c>
      <c r="K39" s="11" t="s">
        <v>29</v>
      </c>
      <c r="L39" s="11" t="s">
        <v>30</v>
      </c>
    </row>
    <row r="40" spans="1:13" x14ac:dyDescent="0.45">
      <c r="J40" s="4" t="s">
        <v>44</v>
      </c>
      <c r="K40" s="11" t="s">
        <v>31</v>
      </c>
      <c r="L40" s="11">
        <v>4</v>
      </c>
    </row>
    <row r="41" spans="1:13" x14ac:dyDescent="0.45">
      <c r="J41" s="4" t="s">
        <v>45</v>
      </c>
      <c r="K41" s="11" t="s">
        <v>32</v>
      </c>
      <c r="L41" s="11">
        <v>3</v>
      </c>
    </row>
    <row r="42" spans="1:13" x14ac:dyDescent="0.45">
      <c r="J42" s="4" t="s">
        <v>46</v>
      </c>
      <c r="K42" s="11" t="s">
        <v>33</v>
      </c>
      <c r="L42" s="11">
        <v>2</v>
      </c>
    </row>
    <row r="43" spans="1:13" x14ac:dyDescent="0.45">
      <c r="J43" s="4" t="s">
        <v>47</v>
      </c>
      <c r="K43" s="11" t="s">
        <v>34</v>
      </c>
      <c r="L43" s="11">
        <v>1</v>
      </c>
    </row>
    <row r="44" spans="1:13" x14ac:dyDescent="0.45">
      <c r="J44" s="4" t="s">
        <v>48</v>
      </c>
      <c r="K44" s="11" t="s">
        <v>35</v>
      </c>
      <c r="L44" s="11">
        <v>0</v>
      </c>
    </row>
  </sheetData>
  <mergeCells count="80">
    <mergeCell ref="A35:G35"/>
    <mergeCell ref="A36:K36"/>
    <mergeCell ref="H30:H33"/>
    <mergeCell ref="I30:I33"/>
    <mergeCell ref="K30:K33"/>
    <mergeCell ref="A30:A33"/>
    <mergeCell ref="L30:L33"/>
    <mergeCell ref="M30:M33"/>
    <mergeCell ref="B34:M34"/>
    <mergeCell ref="H26:H29"/>
    <mergeCell ref="I26:I29"/>
    <mergeCell ref="K26:K29"/>
    <mergeCell ref="L26:L29"/>
    <mergeCell ref="M26:M29"/>
    <mergeCell ref="B30:B33"/>
    <mergeCell ref="C30:C33"/>
    <mergeCell ref="D30:D33"/>
    <mergeCell ref="E30:E33"/>
    <mergeCell ref="B21:M21"/>
    <mergeCell ref="A26:A29"/>
    <mergeCell ref="B26:B29"/>
    <mergeCell ref="C26:C29"/>
    <mergeCell ref="D26:D29"/>
    <mergeCell ref="E26:E29"/>
    <mergeCell ref="H22:H25"/>
    <mergeCell ref="I22:I25"/>
    <mergeCell ref="K22:K25"/>
    <mergeCell ref="L22:L25"/>
    <mergeCell ref="M22:M25"/>
    <mergeCell ref="A22:A25"/>
    <mergeCell ref="B22:B25"/>
    <mergeCell ref="C22:C25"/>
    <mergeCell ref="D22:D25"/>
    <mergeCell ref="E22:E25"/>
    <mergeCell ref="I13:I16"/>
    <mergeCell ref="K13:K16"/>
    <mergeCell ref="L13:L16"/>
    <mergeCell ref="M13:M16"/>
    <mergeCell ref="A17:A20"/>
    <mergeCell ref="B17:B20"/>
    <mergeCell ref="C17:C20"/>
    <mergeCell ref="D17:D20"/>
    <mergeCell ref="E17:E20"/>
    <mergeCell ref="H17:H20"/>
    <mergeCell ref="I17:I20"/>
    <mergeCell ref="K17:K20"/>
    <mergeCell ref="L17:L20"/>
    <mergeCell ref="M17:M20"/>
    <mergeCell ref="I9:I12"/>
    <mergeCell ref="K9:K12"/>
    <mergeCell ref="L9:L12"/>
    <mergeCell ref="M9:M12"/>
    <mergeCell ref="A13:A16"/>
    <mergeCell ref="B13:B16"/>
    <mergeCell ref="C13:C16"/>
    <mergeCell ref="D13:D16"/>
    <mergeCell ref="E13:E16"/>
    <mergeCell ref="H13:H16"/>
    <mergeCell ref="A9:A12"/>
    <mergeCell ref="B9:B12"/>
    <mergeCell ref="C9:C12"/>
    <mergeCell ref="D9:D12"/>
    <mergeCell ref="E9:E12"/>
    <mergeCell ref="H9:H12"/>
    <mergeCell ref="M6:M7"/>
    <mergeCell ref="A1:M1"/>
    <mergeCell ref="A2:M2"/>
    <mergeCell ref="A3:M3"/>
    <mergeCell ref="A4:M4"/>
    <mergeCell ref="A6:A7"/>
    <mergeCell ref="B6:B7"/>
    <mergeCell ref="C6:C7"/>
    <mergeCell ref="D6:D7"/>
    <mergeCell ref="E6:E7"/>
    <mergeCell ref="F6:G6"/>
    <mergeCell ref="H6:H7"/>
    <mergeCell ref="I6:I7"/>
    <mergeCell ref="J6:J7"/>
    <mergeCell ref="K6:K7"/>
    <mergeCell ref="L6:L7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52962D-A438-47D1-ACB2-92488EEFF7B9}">
  <dimension ref="A1:O44"/>
  <sheetViews>
    <sheetView topLeftCell="A22" workbookViewId="0">
      <selection activeCell="L36" sqref="L36"/>
    </sheetView>
  </sheetViews>
  <sheetFormatPr defaultRowHeight="14.25" x14ac:dyDescent="0.45"/>
  <cols>
    <col min="1" max="1" width="7.796875" style="3" customWidth="1"/>
    <col min="4" max="4" width="10.796875" bestFit="1" customWidth="1"/>
    <col min="5" max="5" width="10.19921875" customWidth="1"/>
    <col min="6" max="6" width="11.265625" customWidth="1"/>
    <col min="7" max="7" width="8.796875" style="3" customWidth="1"/>
    <col min="8" max="9" width="9.46484375" customWidth="1"/>
    <col min="10" max="10" width="10.06640625" customWidth="1"/>
    <col min="11" max="11" width="11.19921875" customWidth="1"/>
    <col min="12" max="12" width="11.59765625" customWidth="1"/>
    <col min="13" max="13" width="27.33203125" customWidth="1"/>
  </cols>
  <sheetData>
    <row r="1" spans="1:15" x14ac:dyDescent="0.45">
      <c r="A1" s="26" t="s">
        <v>51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15" x14ac:dyDescent="0.45">
      <c r="A2" s="26" t="s">
        <v>75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</row>
    <row r="3" spans="1:15" x14ac:dyDescent="0.45">
      <c r="A3" s="26" t="s">
        <v>38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1"/>
      <c r="O3" s="1"/>
    </row>
    <row r="4" spans="1:15" x14ac:dyDescent="0.45">
      <c r="A4" s="26" t="s">
        <v>41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1"/>
      <c r="O4" s="1"/>
    </row>
    <row r="6" spans="1:15" ht="29.55" customHeight="1" x14ac:dyDescent="0.45">
      <c r="A6" s="27" t="s">
        <v>0</v>
      </c>
      <c r="B6" s="27" t="s">
        <v>1</v>
      </c>
      <c r="C6" s="27" t="s">
        <v>2</v>
      </c>
      <c r="D6" s="27" t="s">
        <v>3</v>
      </c>
      <c r="E6" s="27" t="s">
        <v>4</v>
      </c>
      <c r="F6" s="27" t="s">
        <v>5</v>
      </c>
      <c r="G6" s="27"/>
      <c r="H6" s="27" t="s">
        <v>11</v>
      </c>
      <c r="I6" s="27" t="s">
        <v>24</v>
      </c>
      <c r="J6" s="27" t="s">
        <v>6</v>
      </c>
      <c r="K6" s="28" t="s">
        <v>7</v>
      </c>
      <c r="L6" s="28" t="s">
        <v>36</v>
      </c>
      <c r="M6" s="28" t="s">
        <v>8</v>
      </c>
      <c r="N6" s="2"/>
      <c r="O6" s="2"/>
    </row>
    <row r="7" spans="1:15" ht="28.5" x14ac:dyDescent="0.45">
      <c r="A7" s="27"/>
      <c r="B7" s="27"/>
      <c r="C7" s="27"/>
      <c r="D7" s="27"/>
      <c r="E7" s="27"/>
      <c r="F7" s="7" t="s">
        <v>15</v>
      </c>
      <c r="G7" s="11" t="s">
        <v>16</v>
      </c>
      <c r="H7" s="27"/>
      <c r="I7" s="27"/>
      <c r="J7" s="27"/>
      <c r="K7" s="28"/>
      <c r="L7" s="28"/>
      <c r="M7" s="28"/>
      <c r="N7" s="2"/>
      <c r="O7" s="2"/>
    </row>
    <row r="8" spans="1:15" x14ac:dyDescent="0.45">
      <c r="A8" s="9">
        <v>1</v>
      </c>
      <c r="B8" s="9">
        <v>2</v>
      </c>
      <c r="C8" s="9">
        <v>3</v>
      </c>
      <c r="D8" s="9">
        <v>4</v>
      </c>
      <c r="E8" s="9">
        <v>5</v>
      </c>
      <c r="F8" s="12">
        <v>6</v>
      </c>
      <c r="G8" s="11">
        <v>7</v>
      </c>
      <c r="H8" s="9">
        <v>8</v>
      </c>
      <c r="I8" s="9">
        <v>9</v>
      </c>
      <c r="J8" s="9">
        <v>10</v>
      </c>
      <c r="K8" s="8">
        <v>11</v>
      </c>
      <c r="L8" s="8">
        <v>12</v>
      </c>
      <c r="M8" s="8">
        <v>13</v>
      </c>
      <c r="N8" s="2"/>
      <c r="O8" s="2"/>
    </row>
    <row r="9" spans="1:15" ht="14.25" customHeight="1" x14ac:dyDescent="0.45">
      <c r="A9" s="29" t="s">
        <v>52</v>
      </c>
      <c r="B9" s="22" t="s">
        <v>57</v>
      </c>
      <c r="C9" s="22" t="s">
        <v>9</v>
      </c>
      <c r="D9" s="22" t="s">
        <v>12</v>
      </c>
      <c r="E9" s="22" t="s">
        <v>10</v>
      </c>
      <c r="F9" s="7" t="s">
        <v>17</v>
      </c>
      <c r="G9" s="11">
        <v>5</v>
      </c>
      <c r="H9" s="27">
        <f>SUM(G9:G12)</f>
        <v>10</v>
      </c>
      <c r="I9" s="27">
        <f>0.7*H9</f>
        <v>7</v>
      </c>
      <c r="J9" s="9">
        <f>[1]UTS!$F$23</f>
        <v>25</v>
      </c>
      <c r="K9" s="23">
        <f>(J9*G9)+(J10*G10)+(J11*G11)+(J12*G12)</f>
        <v>335</v>
      </c>
      <c r="L9" s="24">
        <f>K9/100</f>
        <v>3.35</v>
      </c>
      <c r="M9" s="25" t="s">
        <v>86</v>
      </c>
    </row>
    <row r="10" spans="1:15" x14ac:dyDescent="0.45">
      <c r="A10" s="22"/>
      <c r="B10" s="22"/>
      <c r="C10" s="22"/>
      <c r="D10" s="22"/>
      <c r="E10" s="22"/>
      <c r="F10" s="5" t="s">
        <v>43</v>
      </c>
      <c r="G10" s="10">
        <v>3</v>
      </c>
      <c r="H10" s="27"/>
      <c r="I10" s="27"/>
      <c r="J10" s="10">
        <f>[1]TUGAS!$E$23</f>
        <v>70</v>
      </c>
      <c r="K10" s="23"/>
      <c r="L10" s="24"/>
      <c r="M10" s="25"/>
    </row>
    <row r="11" spans="1:15" x14ac:dyDescent="0.45">
      <c r="A11" s="22"/>
      <c r="B11" s="22"/>
      <c r="C11" s="22"/>
      <c r="D11" s="22"/>
      <c r="E11" s="22"/>
      <c r="F11" s="5" t="s">
        <v>13</v>
      </c>
      <c r="G11" s="10">
        <v>1</v>
      </c>
      <c r="H11" s="27"/>
      <c r="I11" s="27"/>
      <c r="J11" s="10">
        <f>[1]Keaktifan!$E$23</f>
        <v>0</v>
      </c>
      <c r="K11" s="23"/>
      <c r="L11" s="24"/>
      <c r="M11" s="25"/>
    </row>
    <row r="12" spans="1:15" x14ac:dyDescent="0.45">
      <c r="A12" s="22"/>
      <c r="B12" s="22"/>
      <c r="C12" s="22"/>
      <c r="D12" s="22"/>
      <c r="E12" s="22"/>
      <c r="F12" s="5" t="s">
        <v>14</v>
      </c>
      <c r="G12" s="10">
        <v>1</v>
      </c>
      <c r="H12" s="27"/>
      <c r="I12" s="27"/>
      <c r="J12" s="9">
        <f>[1]Sikap!$E$23</f>
        <v>0</v>
      </c>
      <c r="K12" s="23"/>
      <c r="L12" s="24"/>
      <c r="M12" s="25"/>
    </row>
    <row r="13" spans="1:15" ht="14.25" customHeight="1" x14ac:dyDescent="0.45">
      <c r="A13" s="30" t="s">
        <v>53</v>
      </c>
      <c r="B13" s="22" t="s">
        <v>57</v>
      </c>
      <c r="C13" s="22" t="s">
        <v>20</v>
      </c>
      <c r="D13" s="22" t="s">
        <v>21</v>
      </c>
      <c r="E13" s="43" t="s">
        <v>10</v>
      </c>
      <c r="F13" s="7" t="s">
        <v>17</v>
      </c>
      <c r="G13" s="10">
        <v>7.5</v>
      </c>
      <c r="H13" s="27">
        <f>SUM(G13:G16)</f>
        <v>15</v>
      </c>
      <c r="I13" s="27">
        <f>0.7*H13</f>
        <v>10.5</v>
      </c>
      <c r="J13" s="9">
        <f>[1]UTS!$J$23</f>
        <v>12.5</v>
      </c>
      <c r="K13" s="23">
        <f>(J13*G13)+(J14*G14)+(J15*G15)+(J16*G16)</f>
        <v>493.75</v>
      </c>
      <c r="L13" s="24">
        <f>K13/100</f>
        <v>4.9375</v>
      </c>
      <c r="M13" s="25" t="s">
        <v>87</v>
      </c>
    </row>
    <row r="14" spans="1:15" x14ac:dyDescent="0.45">
      <c r="A14" s="31"/>
      <c r="B14" s="22"/>
      <c r="C14" s="22"/>
      <c r="D14" s="22"/>
      <c r="E14" s="31"/>
      <c r="F14" s="5" t="s">
        <v>43</v>
      </c>
      <c r="G14" s="10">
        <v>5</v>
      </c>
      <c r="H14" s="27"/>
      <c r="I14" s="27"/>
      <c r="J14" s="9">
        <f>[1]TUGAS!$I$23</f>
        <v>80</v>
      </c>
      <c r="K14" s="23"/>
      <c r="L14" s="24"/>
      <c r="M14" s="25"/>
    </row>
    <row r="15" spans="1:15" x14ac:dyDescent="0.45">
      <c r="A15" s="31"/>
      <c r="B15" s="22"/>
      <c r="C15" s="22"/>
      <c r="D15" s="22"/>
      <c r="E15" s="31"/>
      <c r="F15" s="5" t="s">
        <v>13</v>
      </c>
      <c r="G15" s="10">
        <v>1.5</v>
      </c>
      <c r="H15" s="27"/>
      <c r="I15" s="27"/>
      <c r="J15" s="9">
        <f>[1]Keaktifan!$I$23</f>
        <v>0</v>
      </c>
      <c r="K15" s="23"/>
      <c r="L15" s="24"/>
      <c r="M15" s="25"/>
    </row>
    <row r="16" spans="1:15" x14ac:dyDescent="0.45">
      <c r="A16" s="32"/>
      <c r="B16" s="22"/>
      <c r="C16" s="22"/>
      <c r="D16" s="22"/>
      <c r="E16" s="32"/>
      <c r="F16" s="5" t="s">
        <v>14</v>
      </c>
      <c r="G16" s="10">
        <v>1</v>
      </c>
      <c r="H16" s="27"/>
      <c r="I16" s="27"/>
      <c r="J16" s="9">
        <f>[1]Sikap!$I$23</f>
        <v>0</v>
      </c>
      <c r="K16" s="23"/>
      <c r="L16" s="24"/>
      <c r="M16" s="25"/>
    </row>
    <row r="17" spans="1:13" ht="14.25" customHeight="1" x14ac:dyDescent="0.45">
      <c r="A17" s="21" t="s">
        <v>54</v>
      </c>
      <c r="B17" s="22" t="s">
        <v>57</v>
      </c>
      <c r="C17" s="22" t="s">
        <v>23</v>
      </c>
      <c r="D17" s="22" t="s">
        <v>22</v>
      </c>
      <c r="E17" s="22" t="s">
        <v>10</v>
      </c>
      <c r="F17" s="7" t="s">
        <v>17</v>
      </c>
      <c r="G17" s="10">
        <v>7.5</v>
      </c>
      <c r="H17" s="27">
        <f>SUM(G17:G20)</f>
        <v>15</v>
      </c>
      <c r="I17" s="27">
        <f>0.7*H17</f>
        <v>10.5</v>
      </c>
      <c r="J17" s="9">
        <f>[1]UTS!$L$23</f>
        <v>25</v>
      </c>
      <c r="K17" s="23">
        <f>(J17*G17)+(J18*G18)+(J19*G19)+(J20*G20)</f>
        <v>637.5</v>
      </c>
      <c r="L17" s="24">
        <f>K17/100</f>
        <v>6.375</v>
      </c>
      <c r="M17" s="25" t="s">
        <v>88</v>
      </c>
    </row>
    <row r="18" spans="1:13" x14ac:dyDescent="0.45">
      <c r="A18" s="22"/>
      <c r="B18" s="22"/>
      <c r="C18" s="22"/>
      <c r="D18" s="22"/>
      <c r="E18" s="22"/>
      <c r="F18" s="5" t="s">
        <v>43</v>
      </c>
      <c r="G18" s="10">
        <v>5</v>
      </c>
      <c r="H18" s="27"/>
      <c r="I18" s="27"/>
      <c r="J18" s="10">
        <f>[1]TUGAS!$L$23</f>
        <v>90</v>
      </c>
      <c r="K18" s="23"/>
      <c r="L18" s="24"/>
      <c r="M18" s="25"/>
    </row>
    <row r="19" spans="1:13" x14ac:dyDescent="0.45">
      <c r="A19" s="22"/>
      <c r="B19" s="22"/>
      <c r="C19" s="22"/>
      <c r="D19" s="22"/>
      <c r="E19" s="22"/>
      <c r="F19" s="5" t="s">
        <v>13</v>
      </c>
      <c r="G19" s="10">
        <v>1.5</v>
      </c>
      <c r="H19" s="27"/>
      <c r="I19" s="27"/>
      <c r="J19" s="10">
        <f>[1]Keaktifan!$L$23</f>
        <v>0</v>
      </c>
      <c r="K19" s="23"/>
      <c r="L19" s="24"/>
      <c r="M19" s="25"/>
    </row>
    <row r="20" spans="1:13" x14ac:dyDescent="0.45">
      <c r="A20" s="22"/>
      <c r="B20" s="22"/>
      <c r="C20" s="22"/>
      <c r="D20" s="22"/>
      <c r="E20" s="22"/>
      <c r="F20" s="5" t="s">
        <v>14</v>
      </c>
      <c r="G20" s="10">
        <v>1</v>
      </c>
      <c r="H20" s="27"/>
      <c r="I20" s="27"/>
      <c r="J20" s="9">
        <f>[1]Sikap!$L$23</f>
        <v>0</v>
      </c>
      <c r="K20" s="23"/>
      <c r="L20" s="24"/>
      <c r="M20" s="25"/>
    </row>
    <row r="21" spans="1:13" x14ac:dyDescent="0.45">
      <c r="A21" s="6">
        <v>8</v>
      </c>
      <c r="B21" s="40" t="s">
        <v>17</v>
      </c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2"/>
    </row>
    <row r="22" spans="1:13" ht="14.55" customHeight="1" x14ac:dyDescent="0.45">
      <c r="A22" s="21" t="s">
        <v>42</v>
      </c>
      <c r="B22" s="22" t="s">
        <v>57</v>
      </c>
      <c r="C22" s="22" t="s">
        <v>25</v>
      </c>
      <c r="D22" s="22" t="s">
        <v>26</v>
      </c>
      <c r="E22" s="22" t="s">
        <v>10</v>
      </c>
      <c r="F22" s="7" t="s">
        <v>18</v>
      </c>
      <c r="G22" s="11">
        <v>10</v>
      </c>
      <c r="H22" s="22">
        <f>SUM(G22:G25)</f>
        <v>20</v>
      </c>
      <c r="I22" s="27">
        <f>0.7*H22</f>
        <v>14</v>
      </c>
      <c r="J22" s="18">
        <f>[1]UAS!$D$23</f>
        <v>0</v>
      </c>
      <c r="K22" s="23">
        <f>(J22*G22)+(J23*G23)+(J24*G24)+(J25*G25)</f>
        <v>560</v>
      </c>
      <c r="L22" s="33">
        <f>K22/100</f>
        <v>5.6</v>
      </c>
      <c r="M22" s="25" t="s">
        <v>89</v>
      </c>
    </row>
    <row r="23" spans="1:13" x14ac:dyDescent="0.45">
      <c r="A23" s="22"/>
      <c r="B23" s="22"/>
      <c r="C23" s="22"/>
      <c r="D23" s="22"/>
      <c r="E23" s="22"/>
      <c r="F23" s="5" t="s">
        <v>43</v>
      </c>
      <c r="G23" s="10">
        <v>7</v>
      </c>
      <c r="H23" s="22"/>
      <c r="I23" s="27"/>
      <c r="J23" s="19">
        <f>[1]TUGAS!$O$23</f>
        <v>80</v>
      </c>
      <c r="K23" s="23"/>
      <c r="L23" s="33"/>
      <c r="M23" s="25"/>
    </row>
    <row r="24" spans="1:13" x14ac:dyDescent="0.45">
      <c r="A24" s="22"/>
      <c r="B24" s="22"/>
      <c r="C24" s="22"/>
      <c r="D24" s="22"/>
      <c r="E24" s="22"/>
      <c r="F24" s="5" t="s">
        <v>13</v>
      </c>
      <c r="G24" s="10">
        <v>2</v>
      </c>
      <c r="H24" s="22"/>
      <c r="I24" s="27"/>
      <c r="J24" s="19">
        <f>[1]Keaktifan!$O$23</f>
        <v>0</v>
      </c>
      <c r="K24" s="23"/>
      <c r="L24" s="33"/>
      <c r="M24" s="25"/>
    </row>
    <row r="25" spans="1:13" x14ac:dyDescent="0.45">
      <c r="A25" s="22"/>
      <c r="B25" s="22"/>
      <c r="C25" s="22"/>
      <c r="D25" s="22"/>
      <c r="E25" s="22"/>
      <c r="F25" s="5" t="s">
        <v>14</v>
      </c>
      <c r="G25" s="10">
        <v>1</v>
      </c>
      <c r="H25" s="22"/>
      <c r="I25" s="27"/>
      <c r="J25" s="18">
        <f>[1]Sikap!$O$23</f>
        <v>0</v>
      </c>
      <c r="K25" s="23"/>
      <c r="L25" s="33"/>
      <c r="M25" s="25"/>
    </row>
    <row r="26" spans="1:13" ht="14.25" customHeight="1" x14ac:dyDescent="0.45">
      <c r="A26" s="21" t="s">
        <v>55</v>
      </c>
      <c r="B26" s="22" t="s">
        <v>57</v>
      </c>
      <c r="C26" s="22" t="s">
        <v>40</v>
      </c>
      <c r="D26" s="22" t="s">
        <v>39</v>
      </c>
      <c r="E26" s="22" t="s">
        <v>10</v>
      </c>
      <c r="F26" s="7" t="s">
        <v>18</v>
      </c>
      <c r="G26" s="11">
        <v>10</v>
      </c>
      <c r="H26" s="22">
        <f>SUM(G26:G29)</f>
        <v>20</v>
      </c>
      <c r="I26" s="22">
        <f>0.7*H26</f>
        <v>14</v>
      </c>
      <c r="J26" s="18">
        <f>[1]UAS!$F$23</f>
        <v>0</v>
      </c>
      <c r="K26" s="23">
        <f>(J26*G26)+(J27*G27)+(J28*G28)+(J29*G29)</f>
        <v>280</v>
      </c>
      <c r="L26" s="24">
        <f>K26/100</f>
        <v>2.8</v>
      </c>
      <c r="M26" s="25" t="s">
        <v>89</v>
      </c>
    </row>
    <row r="27" spans="1:13" x14ac:dyDescent="0.45">
      <c r="A27" s="22"/>
      <c r="B27" s="22"/>
      <c r="C27" s="22"/>
      <c r="D27" s="22"/>
      <c r="E27" s="22"/>
      <c r="F27" s="5" t="s">
        <v>43</v>
      </c>
      <c r="G27" s="10">
        <v>7</v>
      </c>
      <c r="H27" s="22"/>
      <c r="I27" s="22"/>
      <c r="J27" s="19">
        <f>[1]TUGAS!$R$23</f>
        <v>40</v>
      </c>
      <c r="K27" s="23"/>
      <c r="L27" s="24"/>
      <c r="M27" s="25"/>
    </row>
    <row r="28" spans="1:13" x14ac:dyDescent="0.45">
      <c r="A28" s="22"/>
      <c r="B28" s="22"/>
      <c r="C28" s="22"/>
      <c r="D28" s="22"/>
      <c r="E28" s="22"/>
      <c r="F28" s="5" t="s">
        <v>13</v>
      </c>
      <c r="G28" s="10">
        <v>2</v>
      </c>
      <c r="H28" s="22"/>
      <c r="I28" s="22"/>
      <c r="J28" s="19">
        <f>[1]Keaktifan!$R$23</f>
        <v>0</v>
      </c>
      <c r="K28" s="23"/>
      <c r="L28" s="24"/>
      <c r="M28" s="25"/>
    </row>
    <row r="29" spans="1:13" x14ac:dyDescent="0.45">
      <c r="A29" s="22"/>
      <c r="B29" s="22"/>
      <c r="C29" s="22"/>
      <c r="D29" s="22"/>
      <c r="E29" s="22"/>
      <c r="F29" s="5" t="s">
        <v>14</v>
      </c>
      <c r="G29" s="10">
        <v>1</v>
      </c>
      <c r="H29" s="22"/>
      <c r="I29" s="22"/>
      <c r="J29" s="19">
        <f>[1]Sikap!$R$23</f>
        <v>0</v>
      </c>
      <c r="K29" s="23"/>
      <c r="L29" s="24"/>
      <c r="M29" s="25"/>
    </row>
    <row r="30" spans="1:13" ht="14.25" customHeight="1" x14ac:dyDescent="0.45">
      <c r="A30" s="21" t="s">
        <v>56</v>
      </c>
      <c r="B30" s="22" t="s">
        <v>57</v>
      </c>
      <c r="C30" s="22" t="s">
        <v>58</v>
      </c>
      <c r="D30" s="22" t="s">
        <v>59</v>
      </c>
      <c r="E30" s="22" t="s">
        <v>10</v>
      </c>
      <c r="F30" s="7" t="s">
        <v>18</v>
      </c>
      <c r="G30" s="11">
        <v>10</v>
      </c>
      <c r="H30" s="22">
        <f>SUM(G30:G33)</f>
        <v>20</v>
      </c>
      <c r="I30" s="22">
        <f>0.7*H30</f>
        <v>14</v>
      </c>
      <c r="J30" s="18">
        <f>[1]UAS!$H$23</f>
        <v>0</v>
      </c>
      <c r="K30" s="23">
        <f>(J30*G30)+(J31*G31)+(J32*G32)+(J33*G33)</f>
        <v>0</v>
      </c>
      <c r="L30" s="24">
        <f>K30/100</f>
        <v>0</v>
      </c>
      <c r="M30" s="25" t="s">
        <v>89</v>
      </c>
    </row>
    <row r="31" spans="1:13" x14ac:dyDescent="0.45">
      <c r="A31" s="22"/>
      <c r="B31" s="22"/>
      <c r="C31" s="22"/>
      <c r="D31" s="22"/>
      <c r="E31" s="22"/>
      <c r="F31" s="5" t="s">
        <v>43</v>
      </c>
      <c r="G31" s="10">
        <v>7</v>
      </c>
      <c r="H31" s="22"/>
      <c r="I31" s="22"/>
      <c r="J31" s="19">
        <f>[1]TUGAS!$V$23</f>
        <v>0</v>
      </c>
      <c r="K31" s="23"/>
      <c r="L31" s="24"/>
      <c r="M31" s="25"/>
    </row>
    <row r="32" spans="1:13" x14ac:dyDescent="0.45">
      <c r="A32" s="22"/>
      <c r="B32" s="22"/>
      <c r="C32" s="22"/>
      <c r="D32" s="22"/>
      <c r="E32" s="22"/>
      <c r="F32" s="5" t="s">
        <v>13</v>
      </c>
      <c r="G32" s="10">
        <v>2</v>
      </c>
      <c r="H32" s="22"/>
      <c r="I32" s="22"/>
      <c r="J32" s="19">
        <f>[1]Keaktifan!$V$23</f>
        <v>0</v>
      </c>
      <c r="K32" s="23"/>
      <c r="L32" s="24"/>
      <c r="M32" s="25"/>
    </row>
    <row r="33" spans="1:13" x14ac:dyDescent="0.45">
      <c r="A33" s="22"/>
      <c r="B33" s="22"/>
      <c r="C33" s="22"/>
      <c r="D33" s="22"/>
      <c r="E33" s="22"/>
      <c r="F33" s="5" t="s">
        <v>14</v>
      </c>
      <c r="G33" s="10">
        <v>1</v>
      </c>
      <c r="H33" s="22"/>
      <c r="I33" s="22"/>
      <c r="J33" s="19">
        <f>[1]Sikap!$V$23</f>
        <v>0</v>
      </c>
      <c r="K33" s="23"/>
      <c r="L33" s="24"/>
      <c r="M33" s="25"/>
    </row>
    <row r="34" spans="1:13" x14ac:dyDescent="0.45">
      <c r="A34" s="6">
        <v>16</v>
      </c>
      <c r="B34" s="40" t="s">
        <v>18</v>
      </c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2"/>
    </row>
    <row r="35" spans="1:13" ht="60.4" customHeight="1" thickBot="1" x14ac:dyDescent="0.5">
      <c r="A35" s="34" t="s">
        <v>19</v>
      </c>
      <c r="B35" s="35"/>
      <c r="C35" s="35"/>
      <c r="D35" s="35"/>
      <c r="E35" s="35"/>
      <c r="F35" s="35"/>
      <c r="G35" s="36"/>
      <c r="H35" s="13">
        <f>SUM(H9:H33)</f>
        <v>100</v>
      </c>
      <c r="I35" s="13">
        <f>SUM(I9:I33)</f>
        <v>70</v>
      </c>
      <c r="J35" s="13">
        <f>SUM(J9:J33)</f>
        <v>422.5</v>
      </c>
      <c r="K35" s="14">
        <f>SUM(K9:K33)</f>
        <v>2306.25</v>
      </c>
      <c r="L35" s="15">
        <f>SUM(L9:L33)</f>
        <v>23.0625</v>
      </c>
      <c r="M35" s="16" t="s">
        <v>50</v>
      </c>
    </row>
    <row r="36" spans="1:13" ht="14.65" thickBot="1" x14ac:dyDescent="0.5">
      <c r="A36" s="37" t="s">
        <v>37</v>
      </c>
      <c r="B36" s="38"/>
      <c r="C36" s="38"/>
      <c r="D36" s="38"/>
      <c r="E36" s="38"/>
      <c r="F36" s="38"/>
      <c r="G36" s="38"/>
      <c r="H36" s="38"/>
      <c r="I36" s="38"/>
      <c r="J36" s="38"/>
      <c r="K36" s="39"/>
      <c r="L36" s="20" t="str">
        <f t="shared" ref="L36" si="0">IF(K36&lt;=39.5,"E",IF(K36&lt;=55.5,"D",IF(K36&lt;=65.5,"C",IF(K36&lt;=75.5,"B",IF(K36&lt;=100,"A")))))</f>
        <v>E</v>
      </c>
      <c r="M36" s="17" t="s">
        <v>49</v>
      </c>
    </row>
    <row r="38" spans="1:13" x14ac:dyDescent="0.45">
      <c r="J38" t="s">
        <v>27</v>
      </c>
    </row>
    <row r="39" spans="1:13" x14ac:dyDescent="0.45">
      <c r="J39" s="11" t="s">
        <v>28</v>
      </c>
      <c r="K39" s="11" t="s">
        <v>29</v>
      </c>
      <c r="L39" s="11" t="s">
        <v>30</v>
      </c>
    </row>
    <row r="40" spans="1:13" x14ac:dyDescent="0.45">
      <c r="J40" s="4" t="s">
        <v>44</v>
      </c>
      <c r="K40" s="11" t="s">
        <v>31</v>
      </c>
      <c r="L40" s="11">
        <v>4</v>
      </c>
    </row>
    <row r="41" spans="1:13" x14ac:dyDescent="0.45">
      <c r="J41" s="4" t="s">
        <v>45</v>
      </c>
      <c r="K41" s="11" t="s">
        <v>32</v>
      </c>
      <c r="L41" s="11">
        <v>3</v>
      </c>
    </row>
    <row r="42" spans="1:13" x14ac:dyDescent="0.45">
      <c r="J42" s="4" t="s">
        <v>46</v>
      </c>
      <c r="K42" s="11" t="s">
        <v>33</v>
      </c>
      <c r="L42" s="11">
        <v>2</v>
      </c>
    </row>
    <row r="43" spans="1:13" x14ac:dyDescent="0.45">
      <c r="J43" s="4" t="s">
        <v>47</v>
      </c>
      <c r="K43" s="11" t="s">
        <v>34</v>
      </c>
      <c r="L43" s="11">
        <v>1</v>
      </c>
    </row>
    <row r="44" spans="1:13" x14ac:dyDescent="0.45">
      <c r="J44" s="4" t="s">
        <v>48</v>
      </c>
      <c r="K44" s="11" t="s">
        <v>35</v>
      </c>
      <c r="L44" s="11">
        <v>0</v>
      </c>
    </row>
  </sheetData>
  <mergeCells count="80">
    <mergeCell ref="A35:G35"/>
    <mergeCell ref="A36:K36"/>
    <mergeCell ref="H30:H33"/>
    <mergeCell ref="I30:I33"/>
    <mergeCell ref="K30:K33"/>
    <mergeCell ref="A30:A33"/>
    <mergeCell ref="L30:L33"/>
    <mergeCell ref="M30:M33"/>
    <mergeCell ref="B34:M34"/>
    <mergeCell ref="H26:H29"/>
    <mergeCell ref="I26:I29"/>
    <mergeCell ref="K26:K29"/>
    <mergeCell ref="L26:L29"/>
    <mergeCell ref="M26:M29"/>
    <mergeCell ref="B30:B33"/>
    <mergeCell ref="C30:C33"/>
    <mergeCell ref="D30:D33"/>
    <mergeCell ref="E30:E33"/>
    <mergeCell ref="B21:M21"/>
    <mergeCell ref="A26:A29"/>
    <mergeCell ref="B26:B29"/>
    <mergeCell ref="C26:C29"/>
    <mergeCell ref="D26:D29"/>
    <mergeCell ref="E26:E29"/>
    <mergeCell ref="H22:H25"/>
    <mergeCell ref="I22:I25"/>
    <mergeCell ref="K22:K25"/>
    <mergeCell ref="L22:L25"/>
    <mergeCell ref="M22:M25"/>
    <mergeCell ref="A22:A25"/>
    <mergeCell ref="B22:B25"/>
    <mergeCell ref="C22:C25"/>
    <mergeCell ref="D22:D25"/>
    <mergeCell ref="E22:E25"/>
    <mergeCell ref="I13:I16"/>
    <mergeCell ref="K13:K16"/>
    <mergeCell ref="L13:L16"/>
    <mergeCell ref="M13:M16"/>
    <mergeCell ref="A17:A20"/>
    <mergeCell ref="B17:B20"/>
    <mergeCell ref="C17:C20"/>
    <mergeCell ref="D17:D20"/>
    <mergeCell ref="E17:E20"/>
    <mergeCell ref="H17:H20"/>
    <mergeCell ref="I17:I20"/>
    <mergeCell ref="K17:K20"/>
    <mergeCell ref="L17:L20"/>
    <mergeCell ref="M17:M20"/>
    <mergeCell ref="I9:I12"/>
    <mergeCell ref="K9:K12"/>
    <mergeCell ref="L9:L12"/>
    <mergeCell ref="M9:M12"/>
    <mergeCell ref="A13:A16"/>
    <mergeCell ref="B13:B16"/>
    <mergeCell ref="C13:C16"/>
    <mergeCell ref="D13:D16"/>
    <mergeCell ref="E13:E16"/>
    <mergeCell ref="H13:H16"/>
    <mergeCell ref="A9:A12"/>
    <mergeCell ref="B9:B12"/>
    <mergeCell ref="C9:C12"/>
    <mergeCell ref="D9:D12"/>
    <mergeCell ref="E9:E12"/>
    <mergeCell ref="H9:H12"/>
    <mergeCell ref="M6:M7"/>
    <mergeCell ref="A1:M1"/>
    <mergeCell ref="A2:M2"/>
    <mergeCell ref="A3:M3"/>
    <mergeCell ref="A4:M4"/>
    <mergeCell ref="A6:A7"/>
    <mergeCell ref="B6:B7"/>
    <mergeCell ref="C6:C7"/>
    <mergeCell ref="D6:D7"/>
    <mergeCell ref="E6:E7"/>
    <mergeCell ref="F6:G6"/>
    <mergeCell ref="H6:H7"/>
    <mergeCell ref="I6:I7"/>
    <mergeCell ref="J6:J7"/>
    <mergeCell ref="K6:K7"/>
    <mergeCell ref="L6:L7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83FF75-1D14-4EC6-9711-092D35146CBE}">
  <dimension ref="A1:O44"/>
  <sheetViews>
    <sheetView topLeftCell="A18" workbookViewId="0">
      <selection activeCell="L36" sqref="L36"/>
    </sheetView>
  </sheetViews>
  <sheetFormatPr defaultRowHeight="14.25" x14ac:dyDescent="0.45"/>
  <cols>
    <col min="1" max="1" width="7.796875" style="3" customWidth="1"/>
    <col min="4" max="4" width="10.796875" bestFit="1" customWidth="1"/>
    <col min="5" max="5" width="10.19921875" customWidth="1"/>
    <col min="6" max="6" width="11.265625" customWidth="1"/>
    <col min="7" max="7" width="8.796875" style="3" customWidth="1"/>
    <col min="8" max="9" width="9.46484375" customWidth="1"/>
    <col min="10" max="10" width="10.06640625" customWidth="1"/>
    <col min="11" max="11" width="11.19921875" customWidth="1"/>
    <col min="12" max="12" width="11.59765625" customWidth="1"/>
    <col min="13" max="13" width="27.33203125" customWidth="1"/>
  </cols>
  <sheetData>
    <row r="1" spans="1:15" x14ac:dyDescent="0.45">
      <c r="A1" s="26" t="s">
        <v>51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15" x14ac:dyDescent="0.45">
      <c r="A2" s="26" t="s">
        <v>76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</row>
    <row r="3" spans="1:15" x14ac:dyDescent="0.45">
      <c r="A3" s="26" t="s">
        <v>38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1"/>
      <c r="O3" s="1"/>
    </row>
    <row r="4" spans="1:15" x14ac:dyDescent="0.45">
      <c r="A4" s="26" t="s">
        <v>41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1"/>
      <c r="O4" s="1"/>
    </row>
    <row r="6" spans="1:15" ht="29.55" customHeight="1" x14ac:dyDescent="0.45">
      <c r="A6" s="27" t="s">
        <v>0</v>
      </c>
      <c r="B6" s="27" t="s">
        <v>1</v>
      </c>
      <c r="C6" s="27" t="s">
        <v>2</v>
      </c>
      <c r="D6" s="27" t="s">
        <v>3</v>
      </c>
      <c r="E6" s="27" t="s">
        <v>4</v>
      </c>
      <c r="F6" s="27" t="s">
        <v>5</v>
      </c>
      <c r="G6" s="27"/>
      <c r="H6" s="27" t="s">
        <v>11</v>
      </c>
      <c r="I6" s="27" t="s">
        <v>24</v>
      </c>
      <c r="J6" s="27" t="s">
        <v>6</v>
      </c>
      <c r="K6" s="28" t="s">
        <v>7</v>
      </c>
      <c r="L6" s="28" t="s">
        <v>36</v>
      </c>
      <c r="M6" s="28" t="s">
        <v>8</v>
      </c>
      <c r="N6" s="2"/>
      <c r="O6" s="2"/>
    </row>
    <row r="7" spans="1:15" ht="28.5" x14ac:dyDescent="0.45">
      <c r="A7" s="27"/>
      <c r="B7" s="27"/>
      <c r="C7" s="27"/>
      <c r="D7" s="27"/>
      <c r="E7" s="27"/>
      <c r="F7" s="7" t="s">
        <v>15</v>
      </c>
      <c r="G7" s="11" t="s">
        <v>16</v>
      </c>
      <c r="H7" s="27"/>
      <c r="I7" s="27"/>
      <c r="J7" s="27"/>
      <c r="K7" s="28"/>
      <c r="L7" s="28"/>
      <c r="M7" s="28"/>
      <c r="N7" s="2"/>
      <c r="O7" s="2"/>
    </row>
    <row r="8" spans="1:15" x14ac:dyDescent="0.45">
      <c r="A8" s="9">
        <v>1</v>
      </c>
      <c r="B8" s="9">
        <v>2</v>
      </c>
      <c r="C8" s="9">
        <v>3</v>
      </c>
      <c r="D8" s="9">
        <v>4</v>
      </c>
      <c r="E8" s="9">
        <v>5</v>
      </c>
      <c r="F8" s="12">
        <v>6</v>
      </c>
      <c r="G8" s="11">
        <v>7</v>
      </c>
      <c r="H8" s="9">
        <v>8</v>
      </c>
      <c r="I8" s="9">
        <v>9</v>
      </c>
      <c r="J8" s="9">
        <v>10</v>
      </c>
      <c r="K8" s="8">
        <v>11</v>
      </c>
      <c r="L8" s="8">
        <v>12</v>
      </c>
      <c r="M8" s="8">
        <v>13</v>
      </c>
      <c r="N8" s="2"/>
      <c r="O8" s="2"/>
    </row>
    <row r="9" spans="1:15" ht="14.25" customHeight="1" x14ac:dyDescent="0.45">
      <c r="A9" s="29" t="s">
        <v>52</v>
      </c>
      <c r="B9" s="22" t="s">
        <v>57</v>
      </c>
      <c r="C9" s="22" t="s">
        <v>9</v>
      </c>
      <c r="D9" s="22" t="s">
        <v>12</v>
      </c>
      <c r="E9" s="22" t="s">
        <v>10</v>
      </c>
      <c r="F9" s="7" t="s">
        <v>17</v>
      </c>
      <c r="G9" s="11">
        <v>5</v>
      </c>
      <c r="H9" s="27">
        <f>SUM(G9:G12)</f>
        <v>10</v>
      </c>
      <c r="I9" s="27">
        <f>0.7*H9</f>
        <v>7</v>
      </c>
      <c r="J9" s="9">
        <f>[1]UTS!$F$24</f>
        <v>37.5</v>
      </c>
      <c r="K9" s="23">
        <f>(J9*G9)+(J10*G10)+(J11*G11)+(J12*G12)</f>
        <v>397.5</v>
      </c>
      <c r="L9" s="24">
        <f>K9/100</f>
        <v>3.9750000000000001</v>
      </c>
      <c r="M9" s="25" t="s">
        <v>86</v>
      </c>
    </row>
    <row r="10" spans="1:15" x14ac:dyDescent="0.45">
      <c r="A10" s="22"/>
      <c r="B10" s="22"/>
      <c r="C10" s="22"/>
      <c r="D10" s="22"/>
      <c r="E10" s="22"/>
      <c r="F10" s="5" t="s">
        <v>43</v>
      </c>
      <c r="G10" s="10">
        <v>3</v>
      </c>
      <c r="H10" s="27"/>
      <c r="I10" s="27"/>
      <c r="J10" s="10">
        <f>[1]TUGAS!$E$24</f>
        <v>70</v>
      </c>
      <c r="K10" s="23"/>
      <c r="L10" s="24"/>
      <c r="M10" s="25"/>
    </row>
    <row r="11" spans="1:15" x14ac:dyDescent="0.45">
      <c r="A11" s="22"/>
      <c r="B11" s="22"/>
      <c r="C11" s="22"/>
      <c r="D11" s="22"/>
      <c r="E11" s="22"/>
      <c r="F11" s="5" t="s">
        <v>13</v>
      </c>
      <c r="G11" s="10">
        <v>1</v>
      </c>
      <c r="H11" s="27"/>
      <c r="I11" s="27"/>
      <c r="J11" s="10">
        <f>[1]Keaktifan!$E$24</f>
        <v>0</v>
      </c>
      <c r="K11" s="23"/>
      <c r="L11" s="24"/>
      <c r="M11" s="25"/>
    </row>
    <row r="12" spans="1:15" x14ac:dyDescent="0.45">
      <c r="A12" s="22"/>
      <c r="B12" s="22"/>
      <c r="C12" s="22"/>
      <c r="D12" s="22"/>
      <c r="E12" s="22"/>
      <c r="F12" s="5" t="s">
        <v>14</v>
      </c>
      <c r="G12" s="10">
        <v>1</v>
      </c>
      <c r="H12" s="27"/>
      <c r="I12" s="27"/>
      <c r="J12" s="9">
        <f>[1]Sikap!$E$24</f>
        <v>0</v>
      </c>
      <c r="K12" s="23"/>
      <c r="L12" s="24"/>
      <c r="M12" s="25"/>
    </row>
    <row r="13" spans="1:15" ht="14.25" customHeight="1" x14ac:dyDescent="0.45">
      <c r="A13" s="30" t="s">
        <v>53</v>
      </c>
      <c r="B13" s="22" t="s">
        <v>57</v>
      </c>
      <c r="C13" s="22" t="s">
        <v>20</v>
      </c>
      <c r="D13" s="22" t="s">
        <v>21</v>
      </c>
      <c r="E13" s="43" t="s">
        <v>10</v>
      </c>
      <c r="F13" s="7" t="s">
        <v>17</v>
      </c>
      <c r="G13" s="10">
        <v>7.5</v>
      </c>
      <c r="H13" s="27">
        <f>SUM(G13:G16)</f>
        <v>15</v>
      </c>
      <c r="I13" s="27">
        <f>0.7*H13</f>
        <v>10.5</v>
      </c>
      <c r="J13" s="9">
        <f>[1]UTS!$J$24</f>
        <v>12.5</v>
      </c>
      <c r="K13" s="23">
        <f>(J13*G13)+(J14*G14)+(J15*G15)+(J16*G16)</f>
        <v>543.75</v>
      </c>
      <c r="L13" s="24">
        <f>K13/100</f>
        <v>5.4375</v>
      </c>
      <c r="M13" s="25" t="s">
        <v>87</v>
      </c>
    </row>
    <row r="14" spans="1:15" x14ac:dyDescent="0.45">
      <c r="A14" s="31"/>
      <c r="B14" s="22"/>
      <c r="C14" s="22"/>
      <c r="D14" s="22"/>
      <c r="E14" s="31"/>
      <c r="F14" s="5" t="s">
        <v>43</v>
      </c>
      <c r="G14" s="10">
        <v>5</v>
      </c>
      <c r="H14" s="27"/>
      <c r="I14" s="27"/>
      <c r="J14" s="9">
        <f>[1]TUGAS!$I$24</f>
        <v>90</v>
      </c>
      <c r="K14" s="23"/>
      <c r="L14" s="24"/>
      <c r="M14" s="25"/>
    </row>
    <row r="15" spans="1:15" x14ac:dyDescent="0.45">
      <c r="A15" s="31"/>
      <c r="B15" s="22"/>
      <c r="C15" s="22"/>
      <c r="D15" s="22"/>
      <c r="E15" s="31"/>
      <c r="F15" s="5" t="s">
        <v>13</v>
      </c>
      <c r="G15" s="10">
        <v>1.5</v>
      </c>
      <c r="H15" s="27"/>
      <c r="I15" s="27"/>
      <c r="J15" s="9">
        <f>[1]Keaktifan!$I$24</f>
        <v>0</v>
      </c>
      <c r="K15" s="23"/>
      <c r="L15" s="24"/>
      <c r="M15" s="25"/>
    </row>
    <row r="16" spans="1:15" x14ac:dyDescent="0.45">
      <c r="A16" s="32"/>
      <c r="B16" s="22"/>
      <c r="C16" s="22"/>
      <c r="D16" s="22"/>
      <c r="E16" s="32"/>
      <c r="F16" s="5" t="s">
        <v>14</v>
      </c>
      <c r="G16" s="10">
        <v>1</v>
      </c>
      <c r="H16" s="27"/>
      <c r="I16" s="27"/>
      <c r="J16" s="9">
        <f>[1]Sikap!$I$24</f>
        <v>0</v>
      </c>
      <c r="K16" s="23"/>
      <c r="L16" s="24"/>
      <c r="M16" s="25"/>
    </row>
    <row r="17" spans="1:13" ht="14.25" customHeight="1" x14ac:dyDescent="0.45">
      <c r="A17" s="21" t="s">
        <v>54</v>
      </c>
      <c r="B17" s="22" t="s">
        <v>57</v>
      </c>
      <c r="C17" s="22" t="s">
        <v>23</v>
      </c>
      <c r="D17" s="22" t="s">
        <v>22</v>
      </c>
      <c r="E17" s="22" t="s">
        <v>10</v>
      </c>
      <c r="F17" s="7" t="s">
        <v>17</v>
      </c>
      <c r="G17" s="10">
        <v>7.5</v>
      </c>
      <c r="H17" s="27">
        <f>SUM(G17:G20)</f>
        <v>15</v>
      </c>
      <c r="I17" s="27">
        <f>0.7*H17</f>
        <v>10.5</v>
      </c>
      <c r="J17" s="9">
        <f>[1]UTS!$L$24</f>
        <v>50</v>
      </c>
      <c r="K17" s="23">
        <f>(J17*G17)+(J18*G18)+(J19*G19)+(J20*G20)</f>
        <v>825</v>
      </c>
      <c r="L17" s="24">
        <f>K17/100</f>
        <v>8.25</v>
      </c>
      <c r="M17" s="25" t="s">
        <v>88</v>
      </c>
    </row>
    <row r="18" spans="1:13" x14ac:dyDescent="0.45">
      <c r="A18" s="22"/>
      <c r="B18" s="22"/>
      <c r="C18" s="22"/>
      <c r="D18" s="22"/>
      <c r="E18" s="22"/>
      <c r="F18" s="5" t="s">
        <v>43</v>
      </c>
      <c r="G18" s="10">
        <v>5</v>
      </c>
      <c r="H18" s="27"/>
      <c r="I18" s="27"/>
      <c r="J18" s="10">
        <f>[1]TUGAS!$L$24</f>
        <v>90</v>
      </c>
      <c r="K18" s="23"/>
      <c r="L18" s="24"/>
      <c r="M18" s="25"/>
    </row>
    <row r="19" spans="1:13" x14ac:dyDescent="0.45">
      <c r="A19" s="22"/>
      <c r="B19" s="22"/>
      <c r="C19" s="22"/>
      <c r="D19" s="22"/>
      <c r="E19" s="22"/>
      <c r="F19" s="5" t="s">
        <v>13</v>
      </c>
      <c r="G19" s="10">
        <v>1.5</v>
      </c>
      <c r="H19" s="27"/>
      <c r="I19" s="27"/>
      <c r="J19" s="10">
        <f>[1]Keaktifan!$L$24</f>
        <v>0</v>
      </c>
      <c r="K19" s="23"/>
      <c r="L19" s="24"/>
      <c r="M19" s="25"/>
    </row>
    <row r="20" spans="1:13" x14ac:dyDescent="0.45">
      <c r="A20" s="22"/>
      <c r="B20" s="22"/>
      <c r="C20" s="22"/>
      <c r="D20" s="22"/>
      <c r="E20" s="22"/>
      <c r="F20" s="5" t="s">
        <v>14</v>
      </c>
      <c r="G20" s="10">
        <v>1</v>
      </c>
      <c r="H20" s="27"/>
      <c r="I20" s="27"/>
      <c r="J20" s="9">
        <f>[1]Sikap!$L$24</f>
        <v>0</v>
      </c>
      <c r="K20" s="23"/>
      <c r="L20" s="24"/>
      <c r="M20" s="25"/>
    </row>
    <row r="21" spans="1:13" x14ac:dyDescent="0.45">
      <c r="A21" s="6">
        <v>8</v>
      </c>
      <c r="B21" s="40" t="s">
        <v>17</v>
      </c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2"/>
    </row>
    <row r="22" spans="1:13" ht="14.55" customHeight="1" x14ac:dyDescent="0.45">
      <c r="A22" s="21" t="s">
        <v>42</v>
      </c>
      <c r="B22" s="22" t="s">
        <v>57</v>
      </c>
      <c r="C22" s="22" t="s">
        <v>25</v>
      </c>
      <c r="D22" s="22" t="s">
        <v>26</v>
      </c>
      <c r="E22" s="22" t="s">
        <v>10</v>
      </c>
      <c r="F22" s="7" t="s">
        <v>18</v>
      </c>
      <c r="G22" s="11">
        <v>10</v>
      </c>
      <c r="H22" s="22">
        <f>SUM(G22:G25)</f>
        <v>20</v>
      </c>
      <c r="I22" s="27">
        <f>0.7*H22</f>
        <v>14</v>
      </c>
      <c r="J22" s="18">
        <f>[1]UAS!$D$24</f>
        <v>0</v>
      </c>
      <c r="K22" s="23">
        <f>(J22*G22)+(J23*G23)+(J24*G24)+(J25*G25)</f>
        <v>455</v>
      </c>
      <c r="L22" s="33">
        <f>K22/100</f>
        <v>4.55</v>
      </c>
      <c r="M22" s="25" t="s">
        <v>89</v>
      </c>
    </row>
    <row r="23" spans="1:13" x14ac:dyDescent="0.45">
      <c r="A23" s="22"/>
      <c r="B23" s="22"/>
      <c r="C23" s="22"/>
      <c r="D23" s="22"/>
      <c r="E23" s="22"/>
      <c r="F23" s="5" t="s">
        <v>43</v>
      </c>
      <c r="G23" s="10">
        <v>7</v>
      </c>
      <c r="H23" s="22"/>
      <c r="I23" s="27"/>
      <c r="J23" s="19">
        <f>[1]TUGAS!$O$24</f>
        <v>65</v>
      </c>
      <c r="K23" s="23"/>
      <c r="L23" s="33"/>
      <c r="M23" s="25"/>
    </row>
    <row r="24" spans="1:13" x14ac:dyDescent="0.45">
      <c r="A24" s="22"/>
      <c r="B24" s="22"/>
      <c r="C24" s="22"/>
      <c r="D24" s="22"/>
      <c r="E24" s="22"/>
      <c r="F24" s="5" t="s">
        <v>13</v>
      </c>
      <c r="G24" s="10">
        <v>2</v>
      </c>
      <c r="H24" s="22"/>
      <c r="I24" s="27"/>
      <c r="J24" s="19">
        <f>[1]Keaktifan!$O$24</f>
        <v>0</v>
      </c>
      <c r="K24" s="23"/>
      <c r="L24" s="33"/>
      <c r="M24" s="25"/>
    </row>
    <row r="25" spans="1:13" x14ac:dyDescent="0.45">
      <c r="A25" s="22"/>
      <c r="B25" s="22"/>
      <c r="C25" s="22"/>
      <c r="D25" s="22"/>
      <c r="E25" s="22"/>
      <c r="F25" s="5" t="s">
        <v>14</v>
      </c>
      <c r="G25" s="10">
        <v>1</v>
      </c>
      <c r="H25" s="22"/>
      <c r="I25" s="27"/>
      <c r="J25" s="18">
        <f>[1]Sikap!$O$24</f>
        <v>0</v>
      </c>
      <c r="K25" s="23"/>
      <c r="L25" s="33"/>
      <c r="M25" s="25"/>
    </row>
    <row r="26" spans="1:13" ht="14.25" customHeight="1" x14ac:dyDescent="0.45">
      <c r="A26" s="21" t="s">
        <v>55</v>
      </c>
      <c r="B26" s="22" t="s">
        <v>57</v>
      </c>
      <c r="C26" s="22" t="s">
        <v>40</v>
      </c>
      <c r="D26" s="22" t="s">
        <v>39</v>
      </c>
      <c r="E26" s="22" t="s">
        <v>10</v>
      </c>
      <c r="F26" s="7" t="s">
        <v>18</v>
      </c>
      <c r="G26" s="11">
        <v>10</v>
      </c>
      <c r="H26" s="22">
        <f>SUM(G26:G29)</f>
        <v>20</v>
      </c>
      <c r="I26" s="22">
        <f>0.7*H26</f>
        <v>14</v>
      </c>
      <c r="J26" s="18">
        <f>[1]UAS!$F$24</f>
        <v>0</v>
      </c>
      <c r="K26" s="23">
        <f>(J26*G26)+(J27*G27)+(J28*G28)+(J29*G29)</f>
        <v>0</v>
      </c>
      <c r="L26" s="24">
        <f>K26/100</f>
        <v>0</v>
      </c>
      <c r="M26" s="25" t="s">
        <v>89</v>
      </c>
    </row>
    <row r="27" spans="1:13" x14ac:dyDescent="0.45">
      <c r="A27" s="22"/>
      <c r="B27" s="22"/>
      <c r="C27" s="22"/>
      <c r="D27" s="22"/>
      <c r="E27" s="22"/>
      <c r="F27" s="5" t="s">
        <v>43</v>
      </c>
      <c r="G27" s="10">
        <v>7</v>
      </c>
      <c r="H27" s="22"/>
      <c r="I27" s="22"/>
      <c r="J27" s="19">
        <f>[1]TUGAS!$R$24</f>
        <v>0</v>
      </c>
      <c r="K27" s="23"/>
      <c r="L27" s="24"/>
      <c r="M27" s="25"/>
    </row>
    <row r="28" spans="1:13" x14ac:dyDescent="0.45">
      <c r="A28" s="22"/>
      <c r="B28" s="22"/>
      <c r="C28" s="22"/>
      <c r="D28" s="22"/>
      <c r="E28" s="22"/>
      <c r="F28" s="5" t="s">
        <v>13</v>
      </c>
      <c r="G28" s="10">
        <v>2</v>
      </c>
      <c r="H28" s="22"/>
      <c r="I28" s="22"/>
      <c r="J28" s="19">
        <f>[1]Keaktifan!$R$24</f>
        <v>0</v>
      </c>
      <c r="K28" s="23"/>
      <c r="L28" s="24"/>
      <c r="M28" s="25"/>
    </row>
    <row r="29" spans="1:13" x14ac:dyDescent="0.45">
      <c r="A29" s="22"/>
      <c r="B29" s="22"/>
      <c r="C29" s="22"/>
      <c r="D29" s="22"/>
      <c r="E29" s="22"/>
      <c r="F29" s="5" t="s">
        <v>14</v>
      </c>
      <c r="G29" s="10">
        <v>1</v>
      </c>
      <c r="H29" s="22"/>
      <c r="I29" s="22"/>
      <c r="J29" s="19">
        <f>[1]Sikap!$R$24</f>
        <v>0</v>
      </c>
      <c r="K29" s="23"/>
      <c r="L29" s="24"/>
      <c r="M29" s="25"/>
    </row>
    <row r="30" spans="1:13" ht="14.25" customHeight="1" x14ac:dyDescent="0.45">
      <c r="A30" s="21" t="s">
        <v>56</v>
      </c>
      <c r="B30" s="22" t="s">
        <v>57</v>
      </c>
      <c r="C30" s="22" t="s">
        <v>58</v>
      </c>
      <c r="D30" s="22" t="s">
        <v>59</v>
      </c>
      <c r="E30" s="22" t="s">
        <v>10</v>
      </c>
      <c r="F30" s="7" t="s">
        <v>18</v>
      </c>
      <c r="G30" s="11">
        <v>10</v>
      </c>
      <c r="H30" s="22">
        <f>SUM(G30:G33)</f>
        <v>20</v>
      </c>
      <c r="I30" s="22">
        <f>0.7*H30</f>
        <v>14</v>
      </c>
      <c r="J30" s="18">
        <f>[1]UAS!$H$24</f>
        <v>0</v>
      </c>
      <c r="K30" s="23">
        <f>(J30*G30)+(J31*G31)+(J32*G32)+(J33*G33)</f>
        <v>315</v>
      </c>
      <c r="L30" s="24">
        <f>K30/100</f>
        <v>3.15</v>
      </c>
      <c r="M30" s="25" t="s">
        <v>89</v>
      </c>
    </row>
    <row r="31" spans="1:13" x14ac:dyDescent="0.45">
      <c r="A31" s="22"/>
      <c r="B31" s="22"/>
      <c r="C31" s="22"/>
      <c r="D31" s="22"/>
      <c r="E31" s="22"/>
      <c r="F31" s="5" t="s">
        <v>43</v>
      </c>
      <c r="G31" s="10">
        <v>7</v>
      </c>
      <c r="H31" s="22"/>
      <c r="I31" s="22"/>
      <c r="J31" s="19">
        <f>[1]TUGAS!$V$24</f>
        <v>45</v>
      </c>
      <c r="K31" s="23"/>
      <c r="L31" s="24"/>
      <c r="M31" s="25"/>
    </row>
    <row r="32" spans="1:13" x14ac:dyDescent="0.45">
      <c r="A32" s="22"/>
      <c r="B32" s="22"/>
      <c r="C32" s="22"/>
      <c r="D32" s="22"/>
      <c r="E32" s="22"/>
      <c r="F32" s="5" t="s">
        <v>13</v>
      </c>
      <c r="G32" s="10">
        <v>2</v>
      </c>
      <c r="H32" s="22"/>
      <c r="I32" s="22"/>
      <c r="J32" s="19">
        <f>[1]Keaktifan!$V$24</f>
        <v>0</v>
      </c>
      <c r="K32" s="23"/>
      <c r="L32" s="24"/>
      <c r="M32" s="25"/>
    </row>
    <row r="33" spans="1:13" x14ac:dyDescent="0.45">
      <c r="A33" s="22"/>
      <c r="B33" s="22"/>
      <c r="C33" s="22"/>
      <c r="D33" s="22"/>
      <c r="E33" s="22"/>
      <c r="F33" s="5" t="s">
        <v>14</v>
      </c>
      <c r="G33" s="10">
        <v>1</v>
      </c>
      <c r="H33" s="22"/>
      <c r="I33" s="22"/>
      <c r="J33" s="19">
        <f>[1]Sikap!$V$24</f>
        <v>0</v>
      </c>
      <c r="K33" s="23"/>
      <c r="L33" s="24"/>
      <c r="M33" s="25"/>
    </row>
    <row r="34" spans="1:13" x14ac:dyDescent="0.45">
      <c r="A34" s="6">
        <v>16</v>
      </c>
      <c r="B34" s="40" t="s">
        <v>18</v>
      </c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2"/>
    </row>
    <row r="35" spans="1:13" ht="60.4" customHeight="1" thickBot="1" x14ac:dyDescent="0.5">
      <c r="A35" s="34" t="s">
        <v>19</v>
      </c>
      <c r="B35" s="35"/>
      <c r="C35" s="35"/>
      <c r="D35" s="35"/>
      <c r="E35" s="35"/>
      <c r="F35" s="35"/>
      <c r="G35" s="36"/>
      <c r="H35" s="13">
        <f>SUM(H9:H33)</f>
        <v>100</v>
      </c>
      <c r="I35" s="13">
        <f>SUM(I9:I33)</f>
        <v>70</v>
      </c>
      <c r="J35" s="13">
        <f>SUM(J9:J33)</f>
        <v>460</v>
      </c>
      <c r="K35" s="14">
        <f>SUM(K9:K33)</f>
        <v>2536.25</v>
      </c>
      <c r="L35" s="15">
        <f>SUM(L9:L33)</f>
        <v>25.362500000000001</v>
      </c>
      <c r="M35" s="16" t="s">
        <v>50</v>
      </c>
    </row>
    <row r="36" spans="1:13" ht="14.65" thickBot="1" x14ac:dyDescent="0.5">
      <c r="A36" s="37" t="s">
        <v>37</v>
      </c>
      <c r="B36" s="38"/>
      <c r="C36" s="38"/>
      <c r="D36" s="38"/>
      <c r="E36" s="38"/>
      <c r="F36" s="38"/>
      <c r="G36" s="38"/>
      <c r="H36" s="38"/>
      <c r="I36" s="38"/>
      <c r="J36" s="38"/>
      <c r="K36" s="39"/>
      <c r="L36" s="20" t="str">
        <f t="shared" ref="L36" si="0">IF(K36&lt;=39.5,"E",IF(K36&lt;=55.5,"D",IF(K36&lt;=65.5,"C",IF(K36&lt;=75.5,"B",IF(K36&lt;=100,"A")))))</f>
        <v>E</v>
      </c>
      <c r="M36" s="17" t="s">
        <v>49</v>
      </c>
    </row>
    <row r="38" spans="1:13" x14ac:dyDescent="0.45">
      <c r="J38" t="s">
        <v>27</v>
      </c>
    </row>
    <row r="39" spans="1:13" x14ac:dyDescent="0.45">
      <c r="J39" s="11" t="s">
        <v>28</v>
      </c>
      <c r="K39" s="11" t="s">
        <v>29</v>
      </c>
      <c r="L39" s="11" t="s">
        <v>30</v>
      </c>
    </row>
    <row r="40" spans="1:13" x14ac:dyDescent="0.45">
      <c r="J40" s="4" t="s">
        <v>44</v>
      </c>
      <c r="K40" s="11" t="s">
        <v>31</v>
      </c>
      <c r="L40" s="11">
        <v>4</v>
      </c>
    </row>
    <row r="41" spans="1:13" x14ac:dyDescent="0.45">
      <c r="J41" s="4" t="s">
        <v>45</v>
      </c>
      <c r="K41" s="11" t="s">
        <v>32</v>
      </c>
      <c r="L41" s="11">
        <v>3</v>
      </c>
    </row>
    <row r="42" spans="1:13" x14ac:dyDescent="0.45">
      <c r="J42" s="4" t="s">
        <v>46</v>
      </c>
      <c r="K42" s="11" t="s">
        <v>33</v>
      </c>
      <c r="L42" s="11">
        <v>2</v>
      </c>
    </row>
    <row r="43" spans="1:13" x14ac:dyDescent="0.45">
      <c r="J43" s="4" t="s">
        <v>47</v>
      </c>
      <c r="K43" s="11" t="s">
        <v>34</v>
      </c>
      <c r="L43" s="11">
        <v>1</v>
      </c>
    </row>
    <row r="44" spans="1:13" x14ac:dyDescent="0.45">
      <c r="J44" s="4" t="s">
        <v>48</v>
      </c>
      <c r="K44" s="11" t="s">
        <v>35</v>
      </c>
      <c r="L44" s="11">
        <v>0</v>
      </c>
    </row>
  </sheetData>
  <mergeCells count="80">
    <mergeCell ref="A35:G35"/>
    <mergeCell ref="A36:K36"/>
    <mergeCell ref="H30:H33"/>
    <mergeCell ref="I30:I33"/>
    <mergeCell ref="K30:K33"/>
    <mergeCell ref="A30:A33"/>
    <mergeCell ref="L30:L33"/>
    <mergeCell ref="M30:M33"/>
    <mergeCell ref="B34:M34"/>
    <mergeCell ref="H26:H29"/>
    <mergeCell ref="I26:I29"/>
    <mergeCell ref="K26:K29"/>
    <mergeCell ref="L26:L29"/>
    <mergeCell ref="M26:M29"/>
    <mergeCell ref="B30:B33"/>
    <mergeCell ref="C30:C33"/>
    <mergeCell ref="D30:D33"/>
    <mergeCell ref="E30:E33"/>
    <mergeCell ref="B21:M21"/>
    <mergeCell ref="A26:A29"/>
    <mergeCell ref="B26:B29"/>
    <mergeCell ref="C26:C29"/>
    <mergeCell ref="D26:D29"/>
    <mergeCell ref="E26:E29"/>
    <mergeCell ref="H22:H25"/>
    <mergeCell ref="I22:I25"/>
    <mergeCell ref="K22:K25"/>
    <mergeCell ref="L22:L25"/>
    <mergeCell ref="M22:M25"/>
    <mergeCell ref="A22:A25"/>
    <mergeCell ref="B22:B25"/>
    <mergeCell ref="C22:C25"/>
    <mergeCell ref="D22:D25"/>
    <mergeCell ref="E22:E25"/>
    <mergeCell ref="I13:I16"/>
    <mergeCell ref="K13:K16"/>
    <mergeCell ref="L13:L16"/>
    <mergeCell ref="M13:M16"/>
    <mergeCell ref="A17:A20"/>
    <mergeCell ref="B17:B20"/>
    <mergeCell ref="C17:C20"/>
    <mergeCell ref="D17:D20"/>
    <mergeCell ref="E17:E20"/>
    <mergeCell ref="H17:H20"/>
    <mergeCell ref="I17:I20"/>
    <mergeCell ref="K17:K20"/>
    <mergeCell ref="L17:L20"/>
    <mergeCell ref="M17:M20"/>
    <mergeCell ref="I9:I12"/>
    <mergeCell ref="K9:K12"/>
    <mergeCell ref="L9:L12"/>
    <mergeCell ref="M9:M12"/>
    <mergeCell ref="A13:A16"/>
    <mergeCell ref="B13:B16"/>
    <mergeCell ref="C13:C16"/>
    <mergeCell ref="D13:D16"/>
    <mergeCell ref="E13:E16"/>
    <mergeCell ref="H13:H16"/>
    <mergeCell ref="A9:A12"/>
    <mergeCell ref="B9:B12"/>
    <mergeCell ref="C9:C12"/>
    <mergeCell ref="D9:D12"/>
    <mergeCell ref="E9:E12"/>
    <mergeCell ref="H9:H12"/>
    <mergeCell ref="M6:M7"/>
    <mergeCell ref="A1:M1"/>
    <mergeCell ref="A2:M2"/>
    <mergeCell ref="A3:M3"/>
    <mergeCell ref="A4:M4"/>
    <mergeCell ref="A6:A7"/>
    <mergeCell ref="B6:B7"/>
    <mergeCell ref="C6:C7"/>
    <mergeCell ref="D6:D7"/>
    <mergeCell ref="E6:E7"/>
    <mergeCell ref="F6:G6"/>
    <mergeCell ref="H6:H7"/>
    <mergeCell ref="I6:I7"/>
    <mergeCell ref="J6:J7"/>
    <mergeCell ref="K6:K7"/>
    <mergeCell ref="L6:L7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B9498D-3DB6-44C8-A78F-7F70E62B9C8E}">
  <dimension ref="A1:O44"/>
  <sheetViews>
    <sheetView topLeftCell="A17" workbookViewId="0">
      <selection activeCell="L36" sqref="L36"/>
    </sheetView>
  </sheetViews>
  <sheetFormatPr defaultRowHeight="14.25" x14ac:dyDescent="0.45"/>
  <cols>
    <col min="1" max="1" width="7.796875" style="3" customWidth="1"/>
    <col min="4" max="4" width="10.796875" bestFit="1" customWidth="1"/>
    <col min="5" max="5" width="10.19921875" customWidth="1"/>
    <col min="6" max="6" width="11.265625" customWidth="1"/>
    <col min="7" max="7" width="8.796875" style="3" customWidth="1"/>
    <col min="8" max="9" width="9.46484375" customWidth="1"/>
    <col min="10" max="10" width="10.06640625" customWidth="1"/>
    <col min="11" max="11" width="11.19921875" customWidth="1"/>
    <col min="12" max="12" width="11.59765625" customWidth="1"/>
    <col min="13" max="13" width="27.33203125" customWidth="1"/>
  </cols>
  <sheetData>
    <row r="1" spans="1:15" x14ac:dyDescent="0.45">
      <c r="A1" s="26" t="s">
        <v>51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15" x14ac:dyDescent="0.45">
      <c r="A2" s="26" t="s">
        <v>77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</row>
    <row r="3" spans="1:15" x14ac:dyDescent="0.45">
      <c r="A3" s="26" t="s">
        <v>38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1"/>
      <c r="O3" s="1"/>
    </row>
    <row r="4" spans="1:15" x14ac:dyDescent="0.45">
      <c r="A4" s="26" t="s">
        <v>41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1"/>
      <c r="O4" s="1"/>
    </row>
    <row r="6" spans="1:15" ht="29.55" customHeight="1" x14ac:dyDescent="0.45">
      <c r="A6" s="27" t="s">
        <v>0</v>
      </c>
      <c r="B6" s="27" t="s">
        <v>1</v>
      </c>
      <c r="C6" s="27" t="s">
        <v>2</v>
      </c>
      <c r="D6" s="27" t="s">
        <v>3</v>
      </c>
      <c r="E6" s="27" t="s">
        <v>4</v>
      </c>
      <c r="F6" s="27" t="s">
        <v>5</v>
      </c>
      <c r="G6" s="27"/>
      <c r="H6" s="27" t="s">
        <v>11</v>
      </c>
      <c r="I6" s="27" t="s">
        <v>24</v>
      </c>
      <c r="J6" s="27" t="s">
        <v>6</v>
      </c>
      <c r="K6" s="28" t="s">
        <v>7</v>
      </c>
      <c r="L6" s="28" t="s">
        <v>36</v>
      </c>
      <c r="M6" s="28" t="s">
        <v>8</v>
      </c>
      <c r="N6" s="2"/>
      <c r="O6" s="2"/>
    </row>
    <row r="7" spans="1:15" ht="28.5" x14ac:dyDescent="0.45">
      <c r="A7" s="27"/>
      <c r="B7" s="27"/>
      <c r="C7" s="27"/>
      <c r="D7" s="27"/>
      <c r="E7" s="27"/>
      <c r="F7" s="7" t="s">
        <v>15</v>
      </c>
      <c r="G7" s="11" t="s">
        <v>16</v>
      </c>
      <c r="H7" s="27"/>
      <c r="I7" s="27"/>
      <c r="J7" s="27"/>
      <c r="K7" s="28"/>
      <c r="L7" s="28"/>
      <c r="M7" s="28"/>
      <c r="N7" s="2"/>
      <c r="O7" s="2"/>
    </row>
    <row r="8" spans="1:15" x14ac:dyDescent="0.45">
      <c r="A8" s="9">
        <v>1</v>
      </c>
      <c r="B8" s="9">
        <v>2</v>
      </c>
      <c r="C8" s="9">
        <v>3</v>
      </c>
      <c r="D8" s="9">
        <v>4</v>
      </c>
      <c r="E8" s="9">
        <v>5</v>
      </c>
      <c r="F8" s="12">
        <v>6</v>
      </c>
      <c r="G8" s="11">
        <v>7</v>
      </c>
      <c r="H8" s="9">
        <v>8</v>
      </c>
      <c r="I8" s="9">
        <v>9</v>
      </c>
      <c r="J8" s="9">
        <v>10</v>
      </c>
      <c r="K8" s="8">
        <v>11</v>
      </c>
      <c r="L8" s="8">
        <v>12</v>
      </c>
      <c r="M8" s="8">
        <v>13</v>
      </c>
      <c r="N8" s="2"/>
      <c r="O8" s="2"/>
    </row>
    <row r="9" spans="1:15" ht="14.25" customHeight="1" x14ac:dyDescent="0.45">
      <c r="A9" s="29" t="s">
        <v>52</v>
      </c>
      <c r="B9" s="22" t="s">
        <v>57</v>
      </c>
      <c r="C9" s="22" t="s">
        <v>9</v>
      </c>
      <c r="D9" s="22" t="s">
        <v>12</v>
      </c>
      <c r="E9" s="22" t="s">
        <v>10</v>
      </c>
      <c r="F9" s="7" t="s">
        <v>17</v>
      </c>
      <c r="G9" s="11">
        <v>5</v>
      </c>
      <c r="H9" s="27">
        <f>SUM(G9:G12)</f>
        <v>10</v>
      </c>
      <c r="I9" s="27">
        <f>0.7*H9</f>
        <v>7</v>
      </c>
      <c r="J9" s="9">
        <f>[1]UTS!$F$25</f>
        <v>12.5</v>
      </c>
      <c r="K9" s="23">
        <f>(J9*G9)+(J10*G10)+(J11*G11)+(J12*G12)</f>
        <v>272.5</v>
      </c>
      <c r="L9" s="24">
        <f>K9/100</f>
        <v>2.7250000000000001</v>
      </c>
      <c r="M9" s="25" t="s">
        <v>86</v>
      </c>
    </row>
    <row r="10" spans="1:15" x14ac:dyDescent="0.45">
      <c r="A10" s="22"/>
      <c r="B10" s="22"/>
      <c r="C10" s="22"/>
      <c r="D10" s="22"/>
      <c r="E10" s="22"/>
      <c r="F10" s="5" t="s">
        <v>43</v>
      </c>
      <c r="G10" s="10">
        <v>3</v>
      </c>
      <c r="H10" s="27"/>
      <c r="I10" s="27"/>
      <c r="J10" s="10">
        <f>[1]TUGAS!$E$25</f>
        <v>70</v>
      </c>
      <c r="K10" s="23"/>
      <c r="L10" s="24"/>
      <c r="M10" s="25"/>
    </row>
    <row r="11" spans="1:15" x14ac:dyDescent="0.45">
      <c r="A11" s="22"/>
      <c r="B11" s="22"/>
      <c r="C11" s="22"/>
      <c r="D11" s="22"/>
      <c r="E11" s="22"/>
      <c r="F11" s="5" t="s">
        <v>13</v>
      </c>
      <c r="G11" s="10">
        <v>1</v>
      </c>
      <c r="H11" s="27"/>
      <c r="I11" s="27"/>
      <c r="J11" s="10">
        <f>[1]Keaktifan!$E$25</f>
        <v>0</v>
      </c>
      <c r="K11" s="23"/>
      <c r="L11" s="24"/>
      <c r="M11" s="25"/>
    </row>
    <row r="12" spans="1:15" x14ac:dyDescent="0.45">
      <c r="A12" s="22"/>
      <c r="B12" s="22"/>
      <c r="C12" s="22"/>
      <c r="D12" s="22"/>
      <c r="E12" s="22"/>
      <c r="F12" s="5" t="s">
        <v>14</v>
      </c>
      <c r="G12" s="10">
        <v>1</v>
      </c>
      <c r="H12" s="27"/>
      <c r="I12" s="27"/>
      <c r="J12" s="9">
        <f>[1]Sikap!$E$25</f>
        <v>0</v>
      </c>
      <c r="K12" s="23"/>
      <c r="L12" s="24"/>
      <c r="M12" s="25"/>
    </row>
    <row r="13" spans="1:15" ht="14.25" customHeight="1" x14ac:dyDescent="0.45">
      <c r="A13" s="30" t="s">
        <v>53</v>
      </c>
      <c r="B13" s="22" t="s">
        <v>57</v>
      </c>
      <c r="C13" s="22" t="s">
        <v>20</v>
      </c>
      <c r="D13" s="22" t="s">
        <v>21</v>
      </c>
      <c r="E13" s="43" t="s">
        <v>10</v>
      </c>
      <c r="F13" s="7" t="s">
        <v>17</v>
      </c>
      <c r="G13" s="10">
        <v>7.5</v>
      </c>
      <c r="H13" s="27">
        <f>SUM(G13:G16)</f>
        <v>15</v>
      </c>
      <c r="I13" s="27">
        <f>0.7*H13</f>
        <v>10.5</v>
      </c>
      <c r="J13" s="9">
        <f>[1]UTS!$J$25</f>
        <v>12.5</v>
      </c>
      <c r="K13" s="23">
        <f>(J13*G13)+(J14*G14)+(J15*G15)+(J16*G16)</f>
        <v>443.75</v>
      </c>
      <c r="L13" s="24">
        <f>K13/100</f>
        <v>4.4375</v>
      </c>
      <c r="M13" s="25" t="s">
        <v>87</v>
      </c>
    </row>
    <row r="14" spans="1:15" x14ac:dyDescent="0.45">
      <c r="A14" s="31"/>
      <c r="B14" s="22"/>
      <c r="C14" s="22"/>
      <c r="D14" s="22"/>
      <c r="E14" s="31"/>
      <c r="F14" s="5" t="s">
        <v>43</v>
      </c>
      <c r="G14" s="10">
        <v>5</v>
      </c>
      <c r="H14" s="27"/>
      <c r="I14" s="27"/>
      <c r="J14" s="9">
        <f>[1]TUGAS!$I$25</f>
        <v>70</v>
      </c>
      <c r="K14" s="23"/>
      <c r="L14" s="24"/>
      <c r="M14" s="25"/>
    </row>
    <row r="15" spans="1:15" x14ac:dyDescent="0.45">
      <c r="A15" s="31"/>
      <c r="B15" s="22"/>
      <c r="C15" s="22"/>
      <c r="D15" s="22"/>
      <c r="E15" s="31"/>
      <c r="F15" s="5" t="s">
        <v>13</v>
      </c>
      <c r="G15" s="10">
        <v>1.5</v>
      </c>
      <c r="H15" s="27"/>
      <c r="I15" s="27"/>
      <c r="J15" s="9">
        <f>[1]Keaktifan!$I$25</f>
        <v>0</v>
      </c>
      <c r="K15" s="23"/>
      <c r="L15" s="24"/>
      <c r="M15" s="25"/>
    </row>
    <row r="16" spans="1:15" x14ac:dyDescent="0.45">
      <c r="A16" s="32"/>
      <c r="B16" s="22"/>
      <c r="C16" s="22"/>
      <c r="D16" s="22"/>
      <c r="E16" s="32"/>
      <c r="F16" s="5" t="s">
        <v>14</v>
      </c>
      <c r="G16" s="10">
        <v>1</v>
      </c>
      <c r="H16" s="27"/>
      <c r="I16" s="27"/>
      <c r="J16" s="9">
        <f>[1]Sikap!$I$25</f>
        <v>0</v>
      </c>
      <c r="K16" s="23"/>
      <c r="L16" s="24"/>
      <c r="M16" s="25"/>
    </row>
    <row r="17" spans="1:13" ht="14.25" customHeight="1" x14ac:dyDescent="0.45">
      <c r="A17" s="21" t="s">
        <v>54</v>
      </c>
      <c r="B17" s="22" t="s">
        <v>57</v>
      </c>
      <c r="C17" s="22" t="s">
        <v>23</v>
      </c>
      <c r="D17" s="22" t="s">
        <v>22</v>
      </c>
      <c r="E17" s="22" t="s">
        <v>10</v>
      </c>
      <c r="F17" s="7" t="s">
        <v>17</v>
      </c>
      <c r="G17" s="10">
        <v>7.5</v>
      </c>
      <c r="H17" s="27">
        <f>SUM(G17:G20)</f>
        <v>15</v>
      </c>
      <c r="I17" s="27">
        <f>0.7*H17</f>
        <v>10.5</v>
      </c>
      <c r="J17" s="9">
        <f>[1]UTS!$L$25</f>
        <v>0</v>
      </c>
      <c r="K17" s="23">
        <f>(J17*G17)+(J18*G18)+(J19*G19)+(J20*G20)</f>
        <v>0</v>
      </c>
      <c r="L17" s="24">
        <f>K17/100</f>
        <v>0</v>
      </c>
      <c r="M17" s="25" t="s">
        <v>88</v>
      </c>
    </row>
    <row r="18" spans="1:13" x14ac:dyDescent="0.45">
      <c r="A18" s="22"/>
      <c r="B18" s="22"/>
      <c r="C18" s="22"/>
      <c r="D18" s="22"/>
      <c r="E18" s="22"/>
      <c r="F18" s="5" t="s">
        <v>43</v>
      </c>
      <c r="G18" s="10">
        <v>5</v>
      </c>
      <c r="H18" s="27"/>
      <c r="I18" s="27"/>
      <c r="J18" s="10">
        <f>[1]TUGAS!$L$25</f>
        <v>0</v>
      </c>
      <c r="K18" s="23"/>
      <c r="L18" s="24"/>
      <c r="M18" s="25"/>
    </row>
    <row r="19" spans="1:13" x14ac:dyDescent="0.45">
      <c r="A19" s="22"/>
      <c r="B19" s="22"/>
      <c r="C19" s="22"/>
      <c r="D19" s="22"/>
      <c r="E19" s="22"/>
      <c r="F19" s="5" t="s">
        <v>13</v>
      </c>
      <c r="G19" s="10">
        <v>1.5</v>
      </c>
      <c r="H19" s="27"/>
      <c r="I19" s="27"/>
      <c r="J19" s="10">
        <f>[1]Keaktifan!$L$25</f>
        <v>0</v>
      </c>
      <c r="K19" s="23"/>
      <c r="L19" s="24"/>
      <c r="M19" s="25"/>
    </row>
    <row r="20" spans="1:13" x14ac:dyDescent="0.45">
      <c r="A20" s="22"/>
      <c r="B20" s="22"/>
      <c r="C20" s="22"/>
      <c r="D20" s="22"/>
      <c r="E20" s="22"/>
      <c r="F20" s="5" t="s">
        <v>14</v>
      </c>
      <c r="G20" s="10">
        <v>1</v>
      </c>
      <c r="H20" s="27"/>
      <c r="I20" s="27"/>
      <c r="J20" s="9">
        <f>[1]Sikap!$L$25</f>
        <v>0</v>
      </c>
      <c r="K20" s="23"/>
      <c r="L20" s="24"/>
      <c r="M20" s="25"/>
    </row>
    <row r="21" spans="1:13" x14ac:dyDescent="0.45">
      <c r="A21" s="6">
        <v>8</v>
      </c>
      <c r="B21" s="40" t="s">
        <v>17</v>
      </c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2"/>
    </row>
    <row r="22" spans="1:13" ht="14.55" customHeight="1" x14ac:dyDescent="0.45">
      <c r="A22" s="21" t="s">
        <v>42</v>
      </c>
      <c r="B22" s="22" t="s">
        <v>57</v>
      </c>
      <c r="C22" s="22" t="s">
        <v>25</v>
      </c>
      <c r="D22" s="22" t="s">
        <v>26</v>
      </c>
      <c r="E22" s="22" t="s">
        <v>10</v>
      </c>
      <c r="F22" s="7" t="s">
        <v>18</v>
      </c>
      <c r="G22" s="11">
        <v>10</v>
      </c>
      <c r="H22" s="22">
        <f>SUM(G22:G25)</f>
        <v>20</v>
      </c>
      <c r="I22" s="27">
        <f>0.7*H22</f>
        <v>14</v>
      </c>
      <c r="J22" s="18">
        <f>[1]UAS!$D$25</f>
        <v>0</v>
      </c>
      <c r="K22" s="23">
        <f>(J22*G22)+(J23*G23)+(J24*G24)+(J25*G25)</f>
        <v>665</v>
      </c>
      <c r="L22" s="33">
        <f>K22/100</f>
        <v>6.65</v>
      </c>
      <c r="M22" s="25" t="s">
        <v>89</v>
      </c>
    </row>
    <row r="23" spans="1:13" x14ac:dyDescent="0.45">
      <c r="A23" s="22"/>
      <c r="B23" s="22"/>
      <c r="C23" s="22"/>
      <c r="D23" s="22"/>
      <c r="E23" s="22"/>
      <c r="F23" s="5" t="s">
        <v>43</v>
      </c>
      <c r="G23" s="10">
        <v>7</v>
      </c>
      <c r="H23" s="22"/>
      <c r="I23" s="27"/>
      <c r="J23" s="19">
        <f>[1]TUGAS!$O$25</f>
        <v>95</v>
      </c>
      <c r="K23" s="23"/>
      <c r="L23" s="33"/>
      <c r="M23" s="25"/>
    </row>
    <row r="24" spans="1:13" x14ac:dyDescent="0.45">
      <c r="A24" s="22"/>
      <c r="B24" s="22"/>
      <c r="C24" s="22"/>
      <c r="D24" s="22"/>
      <c r="E24" s="22"/>
      <c r="F24" s="5" t="s">
        <v>13</v>
      </c>
      <c r="G24" s="10">
        <v>2</v>
      </c>
      <c r="H24" s="22"/>
      <c r="I24" s="27"/>
      <c r="J24" s="19">
        <f>[1]Keaktifan!$O$25</f>
        <v>0</v>
      </c>
      <c r="K24" s="23"/>
      <c r="L24" s="33"/>
      <c r="M24" s="25"/>
    </row>
    <row r="25" spans="1:13" x14ac:dyDescent="0.45">
      <c r="A25" s="22"/>
      <c r="B25" s="22"/>
      <c r="C25" s="22"/>
      <c r="D25" s="22"/>
      <c r="E25" s="22"/>
      <c r="F25" s="5" t="s">
        <v>14</v>
      </c>
      <c r="G25" s="10">
        <v>1</v>
      </c>
      <c r="H25" s="22"/>
      <c r="I25" s="27"/>
      <c r="J25" s="18">
        <f>[1]Sikap!$O$25</f>
        <v>0</v>
      </c>
      <c r="K25" s="23"/>
      <c r="L25" s="33"/>
      <c r="M25" s="25"/>
    </row>
    <row r="26" spans="1:13" ht="14.25" customHeight="1" x14ac:dyDescent="0.45">
      <c r="A26" s="21" t="s">
        <v>55</v>
      </c>
      <c r="B26" s="22" t="s">
        <v>57</v>
      </c>
      <c r="C26" s="22" t="s">
        <v>40</v>
      </c>
      <c r="D26" s="22" t="s">
        <v>39</v>
      </c>
      <c r="E26" s="22" t="s">
        <v>10</v>
      </c>
      <c r="F26" s="7" t="s">
        <v>18</v>
      </c>
      <c r="G26" s="11">
        <v>10</v>
      </c>
      <c r="H26" s="22">
        <f>SUM(G26:G29)</f>
        <v>20</v>
      </c>
      <c r="I26" s="22">
        <f>0.7*H26</f>
        <v>14</v>
      </c>
      <c r="J26" s="18">
        <f>[1]UAS!$F$25</f>
        <v>0</v>
      </c>
      <c r="K26" s="23">
        <f>(J26*G26)+(J27*G27)+(J28*G28)+(J29*G29)</f>
        <v>315</v>
      </c>
      <c r="L26" s="24">
        <f>K26/100</f>
        <v>3.15</v>
      </c>
      <c r="M26" s="25" t="s">
        <v>89</v>
      </c>
    </row>
    <row r="27" spans="1:13" x14ac:dyDescent="0.45">
      <c r="A27" s="22"/>
      <c r="B27" s="22"/>
      <c r="C27" s="22"/>
      <c r="D27" s="22"/>
      <c r="E27" s="22"/>
      <c r="F27" s="5" t="s">
        <v>43</v>
      </c>
      <c r="G27" s="10">
        <v>7</v>
      </c>
      <c r="H27" s="22"/>
      <c r="I27" s="22"/>
      <c r="J27" s="19">
        <f>[1]TUGAS!$R$25</f>
        <v>45</v>
      </c>
      <c r="K27" s="23"/>
      <c r="L27" s="24"/>
      <c r="M27" s="25"/>
    </row>
    <row r="28" spans="1:13" x14ac:dyDescent="0.45">
      <c r="A28" s="22"/>
      <c r="B28" s="22"/>
      <c r="C28" s="22"/>
      <c r="D28" s="22"/>
      <c r="E28" s="22"/>
      <c r="F28" s="5" t="s">
        <v>13</v>
      </c>
      <c r="G28" s="10">
        <v>2</v>
      </c>
      <c r="H28" s="22"/>
      <c r="I28" s="22"/>
      <c r="J28" s="19">
        <f>[1]Keaktifan!$R$25</f>
        <v>0</v>
      </c>
      <c r="K28" s="23"/>
      <c r="L28" s="24"/>
      <c r="M28" s="25"/>
    </row>
    <row r="29" spans="1:13" x14ac:dyDescent="0.45">
      <c r="A29" s="22"/>
      <c r="B29" s="22"/>
      <c r="C29" s="22"/>
      <c r="D29" s="22"/>
      <c r="E29" s="22"/>
      <c r="F29" s="5" t="s">
        <v>14</v>
      </c>
      <c r="G29" s="10">
        <v>1</v>
      </c>
      <c r="H29" s="22"/>
      <c r="I29" s="22"/>
      <c r="J29" s="19">
        <f>[1]Sikap!$R$25</f>
        <v>0</v>
      </c>
      <c r="K29" s="23"/>
      <c r="L29" s="24"/>
      <c r="M29" s="25"/>
    </row>
    <row r="30" spans="1:13" ht="14.25" customHeight="1" x14ac:dyDescent="0.45">
      <c r="A30" s="21" t="s">
        <v>56</v>
      </c>
      <c r="B30" s="22" t="s">
        <v>57</v>
      </c>
      <c r="C30" s="22" t="s">
        <v>58</v>
      </c>
      <c r="D30" s="22" t="s">
        <v>59</v>
      </c>
      <c r="E30" s="22" t="s">
        <v>10</v>
      </c>
      <c r="F30" s="7" t="s">
        <v>18</v>
      </c>
      <c r="G30" s="11">
        <v>10</v>
      </c>
      <c r="H30" s="22">
        <f>SUM(G30:G33)</f>
        <v>20</v>
      </c>
      <c r="I30" s="22">
        <f>0.7*H30</f>
        <v>14</v>
      </c>
      <c r="J30" s="18">
        <f>[1]UAS!$H$25</f>
        <v>0</v>
      </c>
      <c r="K30" s="23">
        <f>(J30*G30)+(J31*G31)+(J32*G32)+(J33*G33)</f>
        <v>0</v>
      </c>
      <c r="L30" s="24">
        <f>K30/100</f>
        <v>0</v>
      </c>
      <c r="M30" s="25" t="s">
        <v>89</v>
      </c>
    </row>
    <row r="31" spans="1:13" x14ac:dyDescent="0.45">
      <c r="A31" s="22"/>
      <c r="B31" s="22"/>
      <c r="C31" s="22"/>
      <c r="D31" s="22"/>
      <c r="E31" s="22"/>
      <c r="F31" s="5" t="s">
        <v>43</v>
      </c>
      <c r="G31" s="10">
        <v>7</v>
      </c>
      <c r="H31" s="22"/>
      <c r="I31" s="22"/>
      <c r="J31" s="19">
        <f>[1]TUGAS!$V$25</f>
        <v>0</v>
      </c>
      <c r="K31" s="23"/>
      <c r="L31" s="24"/>
      <c r="M31" s="25"/>
    </row>
    <row r="32" spans="1:13" x14ac:dyDescent="0.45">
      <c r="A32" s="22"/>
      <c r="B32" s="22"/>
      <c r="C32" s="22"/>
      <c r="D32" s="22"/>
      <c r="E32" s="22"/>
      <c r="F32" s="5" t="s">
        <v>13</v>
      </c>
      <c r="G32" s="10">
        <v>2</v>
      </c>
      <c r="H32" s="22"/>
      <c r="I32" s="22"/>
      <c r="J32" s="19">
        <f>[1]Keaktifan!$V$25</f>
        <v>0</v>
      </c>
      <c r="K32" s="23"/>
      <c r="L32" s="24"/>
      <c r="M32" s="25"/>
    </row>
    <row r="33" spans="1:13" x14ac:dyDescent="0.45">
      <c r="A33" s="22"/>
      <c r="B33" s="22"/>
      <c r="C33" s="22"/>
      <c r="D33" s="22"/>
      <c r="E33" s="22"/>
      <c r="F33" s="5" t="s">
        <v>14</v>
      </c>
      <c r="G33" s="10">
        <v>1</v>
      </c>
      <c r="H33" s="22"/>
      <c r="I33" s="22"/>
      <c r="J33" s="19">
        <f>[1]Sikap!$V$25</f>
        <v>0</v>
      </c>
      <c r="K33" s="23"/>
      <c r="L33" s="24"/>
      <c r="M33" s="25"/>
    </row>
    <row r="34" spans="1:13" x14ac:dyDescent="0.45">
      <c r="A34" s="6">
        <v>16</v>
      </c>
      <c r="B34" s="40" t="s">
        <v>18</v>
      </c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2"/>
    </row>
    <row r="35" spans="1:13" ht="60.4" customHeight="1" thickBot="1" x14ac:dyDescent="0.5">
      <c r="A35" s="34" t="s">
        <v>19</v>
      </c>
      <c r="B35" s="35"/>
      <c r="C35" s="35"/>
      <c r="D35" s="35"/>
      <c r="E35" s="35"/>
      <c r="F35" s="35"/>
      <c r="G35" s="36"/>
      <c r="H35" s="13">
        <f>SUM(H9:H33)</f>
        <v>100</v>
      </c>
      <c r="I35" s="13">
        <f>SUM(I9:I33)</f>
        <v>70</v>
      </c>
      <c r="J35" s="13">
        <f>SUM(J9:J33)</f>
        <v>305</v>
      </c>
      <c r="K35" s="14">
        <f>SUM(K9:K33)</f>
        <v>1696.25</v>
      </c>
      <c r="L35" s="15">
        <f>SUM(L9:L33)</f>
        <v>16.962499999999999</v>
      </c>
      <c r="M35" s="16" t="s">
        <v>50</v>
      </c>
    </row>
    <row r="36" spans="1:13" ht="14.65" thickBot="1" x14ac:dyDescent="0.5">
      <c r="A36" s="37" t="s">
        <v>37</v>
      </c>
      <c r="B36" s="38"/>
      <c r="C36" s="38"/>
      <c r="D36" s="38"/>
      <c r="E36" s="38"/>
      <c r="F36" s="38"/>
      <c r="G36" s="38"/>
      <c r="H36" s="38"/>
      <c r="I36" s="38"/>
      <c r="J36" s="38"/>
      <c r="K36" s="39"/>
      <c r="L36" s="20" t="str">
        <f t="shared" ref="L36" si="0">IF(K36&lt;=39.5,"E",IF(K36&lt;=55.5,"D",IF(K36&lt;=65.5,"C",IF(K36&lt;=75.5,"B",IF(K36&lt;=100,"A")))))</f>
        <v>E</v>
      </c>
      <c r="M36" s="17" t="s">
        <v>49</v>
      </c>
    </row>
    <row r="38" spans="1:13" x14ac:dyDescent="0.45">
      <c r="J38" t="s">
        <v>27</v>
      </c>
    </row>
    <row r="39" spans="1:13" x14ac:dyDescent="0.45">
      <c r="J39" s="11" t="s">
        <v>28</v>
      </c>
      <c r="K39" s="11" t="s">
        <v>29</v>
      </c>
      <c r="L39" s="11" t="s">
        <v>30</v>
      </c>
    </row>
    <row r="40" spans="1:13" x14ac:dyDescent="0.45">
      <c r="J40" s="4" t="s">
        <v>44</v>
      </c>
      <c r="K40" s="11" t="s">
        <v>31</v>
      </c>
      <c r="L40" s="11">
        <v>4</v>
      </c>
    </row>
    <row r="41" spans="1:13" x14ac:dyDescent="0.45">
      <c r="J41" s="4" t="s">
        <v>45</v>
      </c>
      <c r="K41" s="11" t="s">
        <v>32</v>
      </c>
      <c r="L41" s="11">
        <v>3</v>
      </c>
    </row>
    <row r="42" spans="1:13" x14ac:dyDescent="0.45">
      <c r="J42" s="4" t="s">
        <v>46</v>
      </c>
      <c r="K42" s="11" t="s">
        <v>33</v>
      </c>
      <c r="L42" s="11">
        <v>2</v>
      </c>
    </row>
    <row r="43" spans="1:13" x14ac:dyDescent="0.45">
      <c r="J43" s="4" t="s">
        <v>47</v>
      </c>
      <c r="K43" s="11" t="s">
        <v>34</v>
      </c>
      <c r="L43" s="11">
        <v>1</v>
      </c>
    </row>
    <row r="44" spans="1:13" x14ac:dyDescent="0.45">
      <c r="J44" s="4" t="s">
        <v>48</v>
      </c>
      <c r="K44" s="11" t="s">
        <v>35</v>
      </c>
      <c r="L44" s="11">
        <v>0</v>
      </c>
    </row>
  </sheetData>
  <mergeCells count="80">
    <mergeCell ref="A35:G35"/>
    <mergeCell ref="A36:K36"/>
    <mergeCell ref="H30:H33"/>
    <mergeCell ref="I30:I33"/>
    <mergeCell ref="K30:K33"/>
    <mergeCell ref="A30:A33"/>
    <mergeCell ref="L30:L33"/>
    <mergeCell ref="M30:M33"/>
    <mergeCell ref="B34:M34"/>
    <mergeCell ref="H26:H29"/>
    <mergeCell ref="I26:I29"/>
    <mergeCell ref="K26:K29"/>
    <mergeCell ref="L26:L29"/>
    <mergeCell ref="M26:M29"/>
    <mergeCell ref="B30:B33"/>
    <mergeCell ref="C30:C33"/>
    <mergeCell ref="D30:D33"/>
    <mergeCell ref="E30:E33"/>
    <mergeCell ref="B21:M21"/>
    <mergeCell ref="A26:A29"/>
    <mergeCell ref="B26:B29"/>
    <mergeCell ref="C26:C29"/>
    <mergeCell ref="D26:D29"/>
    <mergeCell ref="E26:E29"/>
    <mergeCell ref="H22:H25"/>
    <mergeCell ref="I22:I25"/>
    <mergeCell ref="K22:K25"/>
    <mergeCell ref="L22:L25"/>
    <mergeCell ref="M22:M25"/>
    <mergeCell ref="A22:A25"/>
    <mergeCell ref="B22:B25"/>
    <mergeCell ref="C22:C25"/>
    <mergeCell ref="D22:D25"/>
    <mergeCell ref="E22:E25"/>
    <mergeCell ref="I13:I16"/>
    <mergeCell ref="K13:K16"/>
    <mergeCell ref="L13:L16"/>
    <mergeCell ref="M13:M16"/>
    <mergeCell ref="A17:A20"/>
    <mergeCell ref="B17:B20"/>
    <mergeCell ref="C17:C20"/>
    <mergeCell ref="D17:D20"/>
    <mergeCell ref="E17:E20"/>
    <mergeCell ref="H17:H20"/>
    <mergeCell ref="I17:I20"/>
    <mergeCell ref="K17:K20"/>
    <mergeCell ref="L17:L20"/>
    <mergeCell ref="M17:M20"/>
    <mergeCell ref="I9:I12"/>
    <mergeCell ref="K9:K12"/>
    <mergeCell ref="L9:L12"/>
    <mergeCell ref="M9:M12"/>
    <mergeCell ref="A13:A16"/>
    <mergeCell ref="B13:B16"/>
    <mergeCell ref="C13:C16"/>
    <mergeCell ref="D13:D16"/>
    <mergeCell ref="E13:E16"/>
    <mergeCell ref="H13:H16"/>
    <mergeCell ref="A9:A12"/>
    <mergeCell ref="B9:B12"/>
    <mergeCell ref="C9:C12"/>
    <mergeCell ref="D9:D12"/>
    <mergeCell ref="E9:E12"/>
    <mergeCell ref="H9:H12"/>
    <mergeCell ref="M6:M7"/>
    <mergeCell ref="A1:M1"/>
    <mergeCell ref="A2:M2"/>
    <mergeCell ref="A3:M3"/>
    <mergeCell ref="A4:M4"/>
    <mergeCell ref="A6:A7"/>
    <mergeCell ref="B6:B7"/>
    <mergeCell ref="C6:C7"/>
    <mergeCell ref="D6:D7"/>
    <mergeCell ref="E6:E7"/>
    <mergeCell ref="F6:G6"/>
    <mergeCell ref="H6:H7"/>
    <mergeCell ref="I6:I7"/>
    <mergeCell ref="J6:J7"/>
    <mergeCell ref="K6:K7"/>
    <mergeCell ref="L6:L7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7BD1A4-93EC-4BFF-B338-A9E5AACA703B}">
  <dimension ref="A1:O44"/>
  <sheetViews>
    <sheetView topLeftCell="A22" workbookViewId="0">
      <selection activeCell="L36" sqref="L36"/>
    </sheetView>
  </sheetViews>
  <sheetFormatPr defaultRowHeight="14.25" x14ac:dyDescent="0.45"/>
  <cols>
    <col min="1" max="1" width="7.796875" style="3" customWidth="1"/>
    <col min="4" max="4" width="10.796875" bestFit="1" customWidth="1"/>
    <col min="5" max="5" width="10.19921875" customWidth="1"/>
    <col min="6" max="6" width="11.265625" customWidth="1"/>
    <col min="7" max="7" width="8.796875" style="3" customWidth="1"/>
    <col min="8" max="9" width="9.46484375" customWidth="1"/>
    <col min="10" max="10" width="10.06640625" customWidth="1"/>
    <col min="11" max="11" width="11.19921875" customWidth="1"/>
    <col min="12" max="12" width="11.59765625" customWidth="1"/>
    <col min="13" max="13" width="27.33203125" customWidth="1"/>
  </cols>
  <sheetData>
    <row r="1" spans="1:15" x14ac:dyDescent="0.45">
      <c r="A1" s="26" t="s">
        <v>51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15" x14ac:dyDescent="0.45">
      <c r="A2" s="26" t="s">
        <v>78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</row>
    <row r="3" spans="1:15" x14ac:dyDescent="0.45">
      <c r="A3" s="26" t="s">
        <v>38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1"/>
      <c r="O3" s="1"/>
    </row>
    <row r="4" spans="1:15" x14ac:dyDescent="0.45">
      <c r="A4" s="26" t="s">
        <v>41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1"/>
      <c r="O4" s="1"/>
    </row>
    <row r="6" spans="1:15" ht="29.55" customHeight="1" x14ac:dyDescent="0.45">
      <c r="A6" s="27" t="s">
        <v>0</v>
      </c>
      <c r="B6" s="27" t="s">
        <v>1</v>
      </c>
      <c r="C6" s="27" t="s">
        <v>2</v>
      </c>
      <c r="D6" s="27" t="s">
        <v>3</v>
      </c>
      <c r="E6" s="27" t="s">
        <v>4</v>
      </c>
      <c r="F6" s="27" t="s">
        <v>5</v>
      </c>
      <c r="G6" s="27"/>
      <c r="H6" s="27" t="s">
        <v>11</v>
      </c>
      <c r="I6" s="27" t="s">
        <v>24</v>
      </c>
      <c r="J6" s="27" t="s">
        <v>6</v>
      </c>
      <c r="K6" s="28" t="s">
        <v>7</v>
      </c>
      <c r="L6" s="28" t="s">
        <v>36</v>
      </c>
      <c r="M6" s="28" t="s">
        <v>8</v>
      </c>
      <c r="N6" s="2"/>
      <c r="O6" s="2"/>
    </row>
    <row r="7" spans="1:15" ht="28.5" x14ac:dyDescent="0.45">
      <c r="A7" s="27"/>
      <c r="B7" s="27"/>
      <c r="C7" s="27"/>
      <c r="D7" s="27"/>
      <c r="E7" s="27"/>
      <c r="F7" s="7" t="s">
        <v>15</v>
      </c>
      <c r="G7" s="11" t="s">
        <v>16</v>
      </c>
      <c r="H7" s="27"/>
      <c r="I7" s="27"/>
      <c r="J7" s="27"/>
      <c r="K7" s="28"/>
      <c r="L7" s="28"/>
      <c r="M7" s="28"/>
      <c r="N7" s="2"/>
      <c r="O7" s="2"/>
    </row>
    <row r="8" spans="1:15" x14ac:dyDescent="0.45">
      <c r="A8" s="9">
        <v>1</v>
      </c>
      <c r="B8" s="9">
        <v>2</v>
      </c>
      <c r="C8" s="9">
        <v>3</v>
      </c>
      <c r="D8" s="9">
        <v>4</v>
      </c>
      <c r="E8" s="9">
        <v>5</v>
      </c>
      <c r="F8" s="12">
        <v>6</v>
      </c>
      <c r="G8" s="11">
        <v>7</v>
      </c>
      <c r="H8" s="9">
        <v>8</v>
      </c>
      <c r="I8" s="9">
        <v>9</v>
      </c>
      <c r="J8" s="9">
        <v>10</v>
      </c>
      <c r="K8" s="8">
        <v>11</v>
      </c>
      <c r="L8" s="8">
        <v>12</v>
      </c>
      <c r="M8" s="8">
        <v>13</v>
      </c>
      <c r="N8" s="2"/>
      <c r="O8" s="2"/>
    </row>
    <row r="9" spans="1:15" ht="14.25" customHeight="1" x14ac:dyDescent="0.45">
      <c r="A9" s="29" t="s">
        <v>52</v>
      </c>
      <c r="B9" s="22" t="s">
        <v>57</v>
      </c>
      <c r="C9" s="22" t="s">
        <v>9</v>
      </c>
      <c r="D9" s="22" t="s">
        <v>12</v>
      </c>
      <c r="E9" s="22" t="s">
        <v>10</v>
      </c>
      <c r="F9" s="7" t="s">
        <v>17</v>
      </c>
      <c r="G9" s="11">
        <v>5</v>
      </c>
      <c r="H9" s="27">
        <f>SUM(G9:G12)</f>
        <v>10</v>
      </c>
      <c r="I9" s="27">
        <f>0.7*H9</f>
        <v>7</v>
      </c>
      <c r="J9" s="9">
        <f>[1]UTS!$F$26</f>
        <v>25</v>
      </c>
      <c r="K9" s="23">
        <f>(J9*G9)+(J10*G10)+(J11*G11)+(J12*G12)</f>
        <v>365</v>
      </c>
      <c r="L9" s="24">
        <f>K9/100</f>
        <v>3.65</v>
      </c>
      <c r="M9" s="25" t="s">
        <v>86</v>
      </c>
    </row>
    <row r="10" spans="1:15" x14ac:dyDescent="0.45">
      <c r="A10" s="22"/>
      <c r="B10" s="22"/>
      <c r="C10" s="22"/>
      <c r="D10" s="22"/>
      <c r="E10" s="22"/>
      <c r="F10" s="5" t="s">
        <v>43</v>
      </c>
      <c r="G10" s="10">
        <v>3</v>
      </c>
      <c r="H10" s="27"/>
      <c r="I10" s="27"/>
      <c r="J10" s="10">
        <f>[1]TUGAS!$E$26</f>
        <v>80</v>
      </c>
      <c r="K10" s="23"/>
      <c r="L10" s="24"/>
      <c r="M10" s="25"/>
    </row>
    <row r="11" spans="1:15" x14ac:dyDescent="0.45">
      <c r="A11" s="22"/>
      <c r="B11" s="22"/>
      <c r="C11" s="22"/>
      <c r="D11" s="22"/>
      <c r="E11" s="22"/>
      <c r="F11" s="5" t="s">
        <v>13</v>
      </c>
      <c r="G11" s="10">
        <v>1</v>
      </c>
      <c r="H11" s="27"/>
      <c r="I11" s="27"/>
      <c r="J11" s="10">
        <f>[1]Keaktifan!$E$26</f>
        <v>0</v>
      </c>
      <c r="K11" s="23"/>
      <c r="L11" s="24"/>
      <c r="M11" s="25"/>
    </row>
    <row r="12" spans="1:15" x14ac:dyDescent="0.45">
      <c r="A12" s="22"/>
      <c r="B12" s="22"/>
      <c r="C12" s="22"/>
      <c r="D12" s="22"/>
      <c r="E12" s="22"/>
      <c r="F12" s="5" t="s">
        <v>14</v>
      </c>
      <c r="G12" s="10">
        <v>1</v>
      </c>
      <c r="H12" s="27"/>
      <c r="I12" s="27"/>
      <c r="J12" s="9">
        <f>[1]Sikap!$E$26</f>
        <v>0</v>
      </c>
      <c r="K12" s="23"/>
      <c r="L12" s="24"/>
      <c r="M12" s="25"/>
    </row>
    <row r="13" spans="1:15" ht="14.25" customHeight="1" x14ac:dyDescent="0.45">
      <c r="A13" s="30" t="s">
        <v>53</v>
      </c>
      <c r="B13" s="22" t="s">
        <v>57</v>
      </c>
      <c r="C13" s="22" t="s">
        <v>20</v>
      </c>
      <c r="D13" s="22" t="s">
        <v>21</v>
      </c>
      <c r="E13" s="43" t="s">
        <v>10</v>
      </c>
      <c r="F13" s="7" t="s">
        <v>17</v>
      </c>
      <c r="G13" s="10">
        <v>7.5</v>
      </c>
      <c r="H13" s="27">
        <f>SUM(G13:G16)</f>
        <v>15</v>
      </c>
      <c r="I13" s="27">
        <f>0.7*H13</f>
        <v>10.5</v>
      </c>
      <c r="J13" s="9">
        <f>[1]UTS!$J$26</f>
        <v>12.5</v>
      </c>
      <c r="K13" s="23">
        <f>(J13*G13)+(J14*G14)+(J15*G15)+(J16*G16)</f>
        <v>543.75</v>
      </c>
      <c r="L13" s="24">
        <f>K13/100</f>
        <v>5.4375</v>
      </c>
      <c r="M13" s="25" t="s">
        <v>87</v>
      </c>
    </row>
    <row r="14" spans="1:15" x14ac:dyDescent="0.45">
      <c r="A14" s="31"/>
      <c r="B14" s="22"/>
      <c r="C14" s="22"/>
      <c r="D14" s="22"/>
      <c r="E14" s="31"/>
      <c r="F14" s="5" t="s">
        <v>43</v>
      </c>
      <c r="G14" s="10">
        <v>5</v>
      </c>
      <c r="H14" s="27"/>
      <c r="I14" s="27"/>
      <c r="J14" s="9">
        <f>[1]TUGAS!$I$26</f>
        <v>90</v>
      </c>
      <c r="K14" s="23"/>
      <c r="L14" s="24"/>
      <c r="M14" s="25"/>
    </row>
    <row r="15" spans="1:15" x14ac:dyDescent="0.45">
      <c r="A15" s="31"/>
      <c r="B15" s="22"/>
      <c r="C15" s="22"/>
      <c r="D15" s="22"/>
      <c r="E15" s="31"/>
      <c r="F15" s="5" t="s">
        <v>13</v>
      </c>
      <c r="G15" s="10">
        <v>1.5</v>
      </c>
      <c r="H15" s="27"/>
      <c r="I15" s="27"/>
      <c r="J15" s="9">
        <f>[1]Keaktifan!$I$26</f>
        <v>0</v>
      </c>
      <c r="K15" s="23"/>
      <c r="L15" s="24"/>
      <c r="M15" s="25"/>
    </row>
    <row r="16" spans="1:15" x14ac:dyDescent="0.45">
      <c r="A16" s="32"/>
      <c r="B16" s="22"/>
      <c r="C16" s="22"/>
      <c r="D16" s="22"/>
      <c r="E16" s="32"/>
      <c r="F16" s="5" t="s">
        <v>14</v>
      </c>
      <c r="G16" s="10">
        <v>1</v>
      </c>
      <c r="H16" s="27"/>
      <c r="I16" s="27"/>
      <c r="J16" s="9">
        <f>[1]Sikap!$I$26</f>
        <v>0</v>
      </c>
      <c r="K16" s="23"/>
      <c r="L16" s="24"/>
      <c r="M16" s="25"/>
    </row>
    <row r="17" spans="1:13" ht="14.25" customHeight="1" x14ac:dyDescent="0.45">
      <c r="A17" s="21" t="s">
        <v>54</v>
      </c>
      <c r="B17" s="22" t="s">
        <v>57</v>
      </c>
      <c r="C17" s="22" t="s">
        <v>23</v>
      </c>
      <c r="D17" s="22" t="s">
        <v>22</v>
      </c>
      <c r="E17" s="22" t="s">
        <v>10</v>
      </c>
      <c r="F17" s="7" t="s">
        <v>17</v>
      </c>
      <c r="G17" s="10">
        <v>7.5</v>
      </c>
      <c r="H17" s="27">
        <f>SUM(G17:G20)</f>
        <v>15</v>
      </c>
      <c r="I17" s="27">
        <f>0.7*H17</f>
        <v>10.5</v>
      </c>
      <c r="J17" s="9">
        <f>[1]UTS!$L$26</f>
        <v>50</v>
      </c>
      <c r="K17" s="23">
        <f>(J17*G17)+(J18*G18)+(J19*G19)+(J20*G20)</f>
        <v>825</v>
      </c>
      <c r="L17" s="24">
        <f>K17/100</f>
        <v>8.25</v>
      </c>
      <c r="M17" s="25" t="s">
        <v>88</v>
      </c>
    </row>
    <row r="18" spans="1:13" x14ac:dyDescent="0.45">
      <c r="A18" s="22"/>
      <c r="B18" s="22"/>
      <c r="C18" s="22"/>
      <c r="D18" s="22"/>
      <c r="E18" s="22"/>
      <c r="F18" s="5" t="s">
        <v>43</v>
      </c>
      <c r="G18" s="10">
        <v>5</v>
      </c>
      <c r="H18" s="27"/>
      <c r="I18" s="27"/>
      <c r="J18" s="10">
        <f>[1]TUGAS!$L$26</f>
        <v>90</v>
      </c>
      <c r="K18" s="23"/>
      <c r="L18" s="24"/>
      <c r="M18" s="25"/>
    </row>
    <row r="19" spans="1:13" x14ac:dyDescent="0.45">
      <c r="A19" s="22"/>
      <c r="B19" s="22"/>
      <c r="C19" s="22"/>
      <c r="D19" s="22"/>
      <c r="E19" s="22"/>
      <c r="F19" s="5" t="s">
        <v>13</v>
      </c>
      <c r="G19" s="10">
        <v>1.5</v>
      </c>
      <c r="H19" s="27"/>
      <c r="I19" s="27"/>
      <c r="J19" s="10">
        <f>[1]Keaktifan!$L$26</f>
        <v>0</v>
      </c>
      <c r="K19" s="23"/>
      <c r="L19" s="24"/>
      <c r="M19" s="25"/>
    </row>
    <row r="20" spans="1:13" x14ac:dyDescent="0.45">
      <c r="A20" s="22"/>
      <c r="B20" s="22"/>
      <c r="C20" s="22"/>
      <c r="D20" s="22"/>
      <c r="E20" s="22"/>
      <c r="F20" s="5" t="s">
        <v>14</v>
      </c>
      <c r="G20" s="10">
        <v>1</v>
      </c>
      <c r="H20" s="27"/>
      <c r="I20" s="27"/>
      <c r="J20" s="9">
        <f>[1]Sikap!$L$26</f>
        <v>0</v>
      </c>
      <c r="K20" s="23"/>
      <c r="L20" s="24"/>
      <c r="M20" s="25"/>
    </row>
    <row r="21" spans="1:13" x14ac:dyDescent="0.45">
      <c r="A21" s="6">
        <v>8</v>
      </c>
      <c r="B21" s="40" t="s">
        <v>17</v>
      </c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2"/>
    </row>
    <row r="22" spans="1:13" ht="14.55" customHeight="1" x14ac:dyDescent="0.45">
      <c r="A22" s="21" t="s">
        <v>42</v>
      </c>
      <c r="B22" s="22" t="s">
        <v>57</v>
      </c>
      <c r="C22" s="22" t="s">
        <v>25</v>
      </c>
      <c r="D22" s="22" t="s">
        <v>26</v>
      </c>
      <c r="E22" s="22" t="s">
        <v>10</v>
      </c>
      <c r="F22" s="7" t="s">
        <v>18</v>
      </c>
      <c r="G22" s="11">
        <v>10</v>
      </c>
      <c r="H22" s="22">
        <f>SUM(G22:G25)</f>
        <v>20</v>
      </c>
      <c r="I22" s="27">
        <f>0.7*H22</f>
        <v>14</v>
      </c>
      <c r="J22" s="18">
        <f>[1]UAS!$D$26</f>
        <v>0</v>
      </c>
      <c r="K22" s="23">
        <f>(J22*G22)+(J23*G23)+(J24*G24)+(J25*G25)</f>
        <v>665</v>
      </c>
      <c r="L22" s="33">
        <f>K22/100</f>
        <v>6.65</v>
      </c>
      <c r="M22" s="25" t="s">
        <v>89</v>
      </c>
    </row>
    <row r="23" spans="1:13" x14ac:dyDescent="0.45">
      <c r="A23" s="22"/>
      <c r="B23" s="22"/>
      <c r="C23" s="22"/>
      <c r="D23" s="22"/>
      <c r="E23" s="22"/>
      <c r="F23" s="5" t="s">
        <v>43</v>
      </c>
      <c r="G23" s="10">
        <v>7</v>
      </c>
      <c r="H23" s="22"/>
      <c r="I23" s="27"/>
      <c r="J23" s="19">
        <f>[1]TUGAS!$O$26</f>
        <v>95</v>
      </c>
      <c r="K23" s="23"/>
      <c r="L23" s="33"/>
      <c r="M23" s="25"/>
    </row>
    <row r="24" spans="1:13" x14ac:dyDescent="0.45">
      <c r="A24" s="22"/>
      <c r="B24" s="22"/>
      <c r="C24" s="22"/>
      <c r="D24" s="22"/>
      <c r="E24" s="22"/>
      <c r="F24" s="5" t="s">
        <v>13</v>
      </c>
      <c r="G24" s="10">
        <v>2</v>
      </c>
      <c r="H24" s="22"/>
      <c r="I24" s="27"/>
      <c r="J24" s="19">
        <f>[1]Keaktifan!$O$26</f>
        <v>0</v>
      </c>
      <c r="K24" s="23"/>
      <c r="L24" s="33"/>
      <c r="M24" s="25"/>
    </row>
    <row r="25" spans="1:13" x14ac:dyDescent="0.45">
      <c r="A25" s="22"/>
      <c r="B25" s="22"/>
      <c r="C25" s="22"/>
      <c r="D25" s="22"/>
      <c r="E25" s="22"/>
      <c r="F25" s="5" t="s">
        <v>14</v>
      </c>
      <c r="G25" s="10">
        <v>1</v>
      </c>
      <c r="H25" s="22"/>
      <c r="I25" s="27"/>
      <c r="J25" s="18">
        <f>[1]Sikap!$O$26</f>
        <v>0</v>
      </c>
      <c r="K25" s="23"/>
      <c r="L25" s="33"/>
      <c r="M25" s="25"/>
    </row>
    <row r="26" spans="1:13" ht="14.25" customHeight="1" x14ac:dyDescent="0.45">
      <c r="A26" s="21" t="s">
        <v>55</v>
      </c>
      <c r="B26" s="22" t="s">
        <v>57</v>
      </c>
      <c r="C26" s="22" t="s">
        <v>40</v>
      </c>
      <c r="D26" s="22" t="s">
        <v>39</v>
      </c>
      <c r="E26" s="22" t="s">
        <v>10</v>
      </c>
      <c r="F26" s="7" t="s">
        <v>18</v>
      </c>
      <c r="G26" s="11">
        <v>10</v>
      </c>
      <c r="H26" s="22">
        <f>SUM(G26:G29)</f>
        <v>20</v>
      </c>
      <c r="I26" s="22">
        <f>0.7*H26</f>
        <v>14</v>
      </c>
      <c r="J26" s="18">
        <f>[1]UAS!$F$26</f>
        <v>0</v>
      </c>
      <c r="K26" s="23">
        <f>(J26*G26)+(J27*G27)+(J28*G28)+(J29*G29)</f>
        <v>595</v>
      </c>
      <c r="L26" s="24">
        <f>K26/100</f>
        <v>5.95</v>
      </c>
      <c r="M26" s="25" t="s">
        <v>89</v>
      </c>
    </row>
    <row r="27" spans="1:13" x14ac:dyDescent="0.45">
      <c r="A27" s="22"/>
      <c r="B27" s="22"/>
      <c r="C27" s="22"/>
      <c r="D27" s="22"/>
      <c r="E27" s="22"/>
      <c r="F27" s="5" t="s">
        <v>43</v>
      </c>
      <c r="G27" s="10">
        <v>7</v>
      </c>
      <c r="H27" s="22"/>
      <c r="I27" s="22"/>
      <c r="J27" s="19">
        <f>[1]TUGAS!$R$26</f>
        <v>85</v>
      </c>
      <c r="K27" s="23"/>
      <c r="L27" s="24"/>
      <c r="M27" s="25"/>
    </row>
    <row r="28" spans="1:13" x14ac:dyDescent="0.45">
      <c r="A28" s="22"/>
      <c r="B28" s="22"/>
      <c r="C28" s="22"/>
      <c r="D28" s="22"/>
      <c r="E28" s="22"/>
      <c r="F28" s="5" t="s">
        <v>13</v>
      </c>
      <c r="G28" s="10">
        <v>2</v>
      </c>
      <c r="H28" s="22"/>
      <c r="I28" s="22"/>
      <c r="J28" s="19">
        <f>[1]Keaktifan!$R$26</f>
        <v>0</v>
      </c>
      <c r="K28" s="23"/>
      <c r="L28" s="24"/>
      <c r="M28" s="25"/>
    </row>
    <row r="29" spans="1:13" x14ac:dyDescent="0.45">
      <c r="A29" s="22"/>
      <c r="B29" s="22"/>
      <c r="C29" s="22"/>
      <c r="D29" s="22"/>
      <c r="E29" s="22"/>
      <c r="F29" s="5" t="s">
        <v>14</v>
      </c>
      <c r="G29" s="10">
        <v>1</v>
      </c>
      <c r="H29" s="22"/>
      <c r="I29" s="22"/>
      <c r="J29" s="19">
        <f>[1]Sikap!$R$26</f>
        <v>0</v>
      </c>
      <c r="K29" s="23"/>
      <c r="L29" s="24"/>
      <c r="M29" s="25"/>
    </row>
    <row r="30" spans="1:13" ht="14.25" customHeight="1" x14ac:dyDescent="0.45">
      <c r="A30" s="21" t="s">
        <v>56</v>
      </c>
      <c r="B30" s="22" t="s">
        <v>57</v>
      </c>
      <c r="C30" s="22" t="s">
        <v>58</v>
      </c>
      <c r="D30" s="22" t="s">
        <v>59</v>
      </c>
      <c r="E30" s="22" t="s">
        <v>10</v>
      </c>
      <c r="F30" s="7" t="s">
        <v>18</v>
      </c>
      <c r="G30" s="11">
        <v>10</v>
      </c>
      <c r="H30" s="22">
        <f>SUM(G30:G33)</f>
        <v>20</v>
      </c>
      <c r="I30" s="22">
        <f>0.7*H30</f>
        <v>14</v>
      </c>
      <c r="J30" s="18">
        <f>[1]UAS!$H$26</f>
        <v>0</v>
      </c>
      <c r="K30" s="23">
        <f>(J30*G30)+(J31*G31)+(J32*G32)+(J33*G33)</f>
        <v>630</v>
      </c>
      <c r="L30" s="24">
        <f>K30/100</f>
        <v>6.3</v>
      </c>
      <c r="M30" s="25" t="s">
        <v>89</v>
      </c>
    </row>
    <row r="31" spans="1:13" x14ac:dyDescent="0.45">
      <c r="A31" s="22"/>
      <c r="B31" s="22"/>
      <c r="C31" s="22"/>
      <c r="D31" s="22"/>
      <c r="E31" s="22"/>
      <c r="F31" s="5" t="s">
        <v>43</v>
      </c>
      <c r="G31" s="10">
        <v>7</v>
      </c>
      <c r="H31" s="22"/>
      <c r="I31" s="22"/>
      <c r="J31" s="19">
        <f>[1]TUGAS!$V$26</f>
        <v>90</v>
      </c>
      <c r="K31" s="23"/>
      <c r="L31" s="24"/>
      <c r="M31" s="25"/>
    </row>
    <row r="32" spans="1:13" x14ac:dyDescent="0.45">
      <c r="A32" s="22"/>
      <c r="B32" s="22"/>
      <c r="C32" s="22"/>
      <c r="D32" s="22"/>
      <c r="E32" s="22"/>
      <c r="F32" s="5" t="s">
        <v>13</v>
      </c>
      <c r="G32" s="10">
        <v>2</v>
      </c>
      <c r="H32" s="22"/>
      <c r="I32" s="22"/>
      <c r="J32" s="19">
        <f>[1]Keaktifan!$V$26</f>
        <v>0</v>
      </c>
      <c r="K32" s="23"/>
      <c r="L32" s="24"/>
      <c r="M32" s="25"/>
    </row>
    <row r="33" spans="1:13" x14ac:dyDescent="0.45">
      <c r="A33" s="22"/>
      <c r="B33" s="22"/>
      <c r="C33" s="22"/>
      <c r="D33" s="22"/>
      <c r="E33" s="22"/>
      <c r="F33" s="5" t="s">
        <v>14</v>
      </c>
      <c r="G33" s="10">
        <v>1</v>
      </c>
      <c r="H33" s="22"/>
      <c r="I33" s="22"/>
      <c r="J33" s="19">
        <f>[1]Sikap!$V$26</f>
        <v>0</v>
      </c>
      <c r="K33" s="23"/>
      <c r="L33" s="24"/>
      <c r="M33" s="25"/>
    </row>
    <row r="34" spans="1:13" x14ac:dyDescent="0.45">
      <c r="A34" s="6">
        <v>16</v>
      </c>
      <c r="B34" s="40" t="s">
        <v>18</v>
      </c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2"/>
    </row>
    <row r="35" spans="1:13" ht="60.4" customHeight="1" thickBot="1" x14ac:dyDescent="0.5">
      <c r="A35" s="34" t="s">
        <v>19</v>
      </c>
      <c r="B35" s="35"/>
      <c r="C35" s="35"/>
      <c r="D35" s="35"/>
      <c r="E35" s="35"/>
      <c r="F35" s="35"/>
      <c r="G35" s="36"/>
      <c r="H35" s="13">
        <f>SUM(H9:H33)</f>
        <v>100</v>
      </c>
      <c r="I35" s="13">
        <f>SUM(I9:I33)</f>
        <v>70</v>
      </c>
      <c r="J35" s="13">
        <f>SUM(J9:J33)</f>
        <v>617.5</v>
      </c>
      <c r="K35" s="14">
        <f>SUM(K9:K33)</f>
        <v>3623.75</v>
      </c>
      <c r="L35" s="15">
        <f>SUM(L9:L33)</f>
        <v>36.237499999999997</v>
      </c>
      <c r="M35" s="16" t="s">
        <v>50</v>
      </c>
    </row>
    <row r="36" spans="1:13" ht="14.65" thickBot="1" x14ac:dyDescent="0.5">
      <c r="A36" s="37" t="s">
        <v>37</v>
      </c>
      <c r="B36" s="38"/>
      <c r="C36" s="38"/>
      <c r="D36" s="38"/>
      <c r="E36" s="38"/>
      <c r="F36" s="38"/>
      <c r="G36" s="38"/>
      <c r="H36" s="38"/>
      <c r="I36" s="38"/>
      <c r="J36" s="38"/>
      <c r="K36" s="39"/>
      <c r="L36" s="20" t="str">
        <f t="shared" ref="L36" si="0">IF(K36&lt;=39.5,"E",IF(K36&lt;=55.5,"D",IF(K36&lt;=65.5,"C",IF(K36&lt;=75.5,"B",IF(K36&lt;=100,"A")))))</f>
        <v>E</v>
      </c>
      <c r="M36" s="17" t="s">
        <v>49</v>
      </c>
    </row>
    <row r="38" spans="1:13" x14ac:dyDescent="0.45">
      <c r="J38" t="s">
        <v>27</v>
      </c>
    </row>
    <row r="39" spans="1:13" x14ac:dyDescent="0.45">
      <c r="J39" s="11" t="s">
        <v>28</v>
      </c>
      <c r="K39" s="11" t="s">
        <v>29</v>
      </c>
      <c r="L39" s="11" t="s">
        <v>30</v>
      </c>
    </row>
    <row r="40" spans="1:13" x14ac:dyDescent="0.45">
      <c r="J40" s="4" t="s">
        <v>44</v>
      </c>
      <c r="K40" s="11" t="s">
        <v>31</v>
      </c>
      <c r="L40" s="11">
        <v>4</v>
      </c>
    </row>
    <row r="41" spans="1:13" x14ac:dyDescent="0.45">
      <c r="J41" s="4" t="s">
        <v>45</v>
      </c>
      <c r="K41" s="11" t="s">
        <v>32</v>
      </c>
      <c r="L41" s="11">
        <v>3</v>
      </c>
    </row>
    <row r="42" spans="1:13" x14ac:dyDescent="0.45">
      <c r="J42" s="4" t="s">
        <v>46</v>
      </c>
      <c r="K42" s="11" t="s">
        <v>33</v>
      </c>
      <c r="L42" s="11">
        <v>2</v>
      </c>
    </row>
    <row r="43" spans="1:13" x14ac:dyDescent="0.45">
      <c r="J43" s="4" t="s">
        <v>47</v>
      </c>
      <c r="K43" s="11" t="s">
        <v>34</v>
      </c>
      <c r="L43" s="11">
        <v>1</v>
      </c>
    </row>
    <row r="44" spans="1:13" x14ac:dyDescent="0.45">
      <c r="J44" s="4" t="s">
        <v>48</v>
      </c>
      <c r="K44" s="11" t="s">
        <v>35</v>
      </c>
      <c r="L44" s="11">
        <v>0</v>
      </c>
    </row>
  </sheetData>
  <mergeCells count="80">
    <mergeCell ref="A35:G35"/>
    <mergeCell ref="A36:K36"/>
    <mergeCell ref="H30:H33"/>
    <mergeCell ref="I30:I33"/>
    <mergeCell ref="K30:K33"/>
    <mergeCell ref="A30:A33"/>
    <mergeCell ref="L30:L33"/>
    <mergeCell ref="M30:M33"/>
    <mergeCell ref="B34:M34"/>
    <mergeCell ref="H26:H29"/>
    <mergeCell ref="I26:I29"/>
    <mergeCell ref="K26:K29"/>
    <mergeCell ref="L26:L29"/>
    <mergeCell ref="M26:M29"/>
    <mergeCell ref="B30:B33"/>
    <mergeCell ref="C30:C33"/>
    <mergeCell ref="D30:D33"/>
    <mergeCell ref="E30:E33"/>
    <mergeCell ref="B21:M21"/>
    <mergeCell ref="A26:A29"/>
    <mergeCell ref="B26:B29"/>
    <mergeCell ref="C26:C29"/>
    <mergeCell ref="D26:D29"/>
    <mergeCell ref="E26:E29"/>
    <mergeCell ref="H22:H25"/>
    <mergeCell ref="I22:I25"/>
    <mergeCell ref="K22:K25"/>
    <mergeCell ref="L22:L25"/>
    <mergeCell ref="M22:M25"/>
    <mergeCell ref="A22:A25"/>
    <mergeCell ref="B22:B25"/>
    <mergeCell ref="C22:C25"/>
    <mergeCell ref="D22:D25"/>
    <mergeCell ref="E22:E25"/>
    <mergeCell ref="I13:I16"/>
    <mergeCell ref="K13:K16"/>
    <mergeCell ref="L13:L16"/>
    <mergeCell ref="M13:M16"/>
    <mergeCell ref="A17:A20"/>
    <mergeCell ref="B17:B20"/>
    <mergeCell ref="C17:C20"/>
    <mergeCell ref="D17:D20"/>
    <mergeCell ref="E17:E20"/>
    <mergeCell ref="H17:H20"/>
    <mergeCell ref="I17:I20"/>
    <mergeCell ref="K17:K20"/>
    <mergeCell ref="L17:L20"/>
    <mergeCell ref="M17:M20"/>
    <mergeCell ref="I9:I12"/>
    <mergeCell ref="K9:K12"/>
    <mergeCell ref="L9:L12"/>
    <mergeCell ref="M9:M12"/>
    <mergeCell ref="A13:A16"/>
    <mergeCell ref="B13:B16"/>
    <mergeCell ref="C13:C16"/>
    <mergeCell ref="D13:D16"/>
    <mergeCell ref="E13:E16"/>
    <mergeCell ref="H13:H16"/>
    <mergeCell ref="A9:A12"/>
    <mergeCell ref="B9:B12"/>
    <mergeCell ref="C9:C12"/>
    <mergeCell ref="D9:D12"/>
    <mergeCell ref="E9:E12"/>
    <mergeCell ref="H9:H12"/>
    <mergeCell ref="M6:M7"/>
    <mergeCell ref="A1:M1"/>
    <mergeCell ref="A2:M2"/>
    <mergeCell ref="A3:M3"/>
    <mergeCell ref="A4:M4"/>
    <mergeCell ref="A6:A7"/>
    <mergeCell ref="B6:B7"/>
    <mergeCell ref="C6:C7"/>
    <mergeCell ref="D6:D7"/>
    <mergeCell ref="E6:E7"/>
    <mergeCell ref="F6:G6"/>
    <mergeCell ref="H6:H7"/>
    <mergeCell ref="I6:I7"/>
    <mergeCell ref="J6:J7"/>
    <mergeCell ref="K6:K7"/>
    <mergeCell ref="L6:L7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5E4328-6A19-4B03-A1C2-14D97119C7F2}">
  <dimension ref="A1:O44"/>
  <sheetViews>
    <sheetView topLeftCell="A23" workbookViewId="0">
      <selection activeCell="L36" sqref="L36"/>
    </sheetView>
  </sheetViews>
  <sheetFormatPr defaultRowHeight="14.25" x14ac:dyDescent="0.45"/>
  <cols>
    <col min="1" max="1" width="7.796875" style="3" customWidth="1"/>
    <col min="4" max="4" width="10.796875" bestFit="1" customWidth="1"/>
    <col min="5" max="5" width="10.19921875" customWidth="1"/>
    <col min="6" max="6" width="11.265625" customWidth="1"/>
    <col min="7" max="7" width="8.796875" style="3" customWidth="1"/>
    <col min="8" max="9" width="9.46484375" customWidth="1"/>
    <col min="10" max="10" width="10.06640625" customWidth="1"/>
    <col min="11" max="11" width="11.19921875" customWidth="1"/>
    <col min="12" max="12" width="11.59765625" customWidth="1"/>
    <col min="13" max="13" width="27.33203125" customWidth="1"/>
  </cols>
  <sheetData>
    <row r="1" spans="1:15" x14ac:dyDescent="0.45">
      <c r="A1" s="26" t="s">
        <v>51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15" x14ac:dyDescent="0.45">
      <c r="A2" s="26" t="s">
        <v>79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</row>
    <row r="3" spans="1:15" x14ac:dyDescent="0.45">
      <c r="A3" s="26" t="s">
        <v>38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1"/>
      <c r="O3" s="1"/>
    </row>
    <row r="4" spans="1:15" x14ac:dyDescent="0.45">
      <c r="A4" s="26" t="s">
        <v>41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1"/>
      <c r="O4" s="1"/>
    </row>
    <row r="6" spans="1:15" ht="29.55" customHeight="1" x14ac:dyDescent="0.45">
      <c r="A6" s="27" t="s">
        <v>0</v>
      </c>
      <c r="B6" s="27" t="s">
        <v>1</v>
      </c>
      <c r="C6" s="27" t="s">
        <v>2</v>
      </c>
      <c r="D6" s="27" t="s">
        <v>3</v>
      </c>
      <c r="E6" s="27" t="s">
        <v>4</v>
      </c>
      <c r="F6" s="27" t="s">
        <v>5</v>
      </c>
      <c r="G6" s="27"/>
      <c r="H6" s="27" t="s">
        <v>11</v>
      </c>
      <c r="I6" s="27" t="s">
        <v>24</v>
      </c>
      <c r="J6" s="27" t="s">
        <v>6</v>
      </c>
      <c r="K6" s="28" t="s">
        <v>7</v>
      </c>
      <c r="L6" s="28" t="s">
        <v>36</v>
      </c>
      <c r="M6" s="28" t="s">
        <v>8</v>
      </c>
      <c r="N6" s="2"/>
      <c r="O6" s="2"/>
    </row>
    <row r="7" spans="1:15" ht="28.5" x14ac:dyDescent="0.45">
      <c r="A7" s="27"/>
      <c r="B7" s="27"/>
      <c r="C7" s="27"/>
      <c r="D7" s="27"/>
      <c r="E7" s="27"/>
      <c r="F7" s="7" t="s">
        <v>15</v>
      </c>
      <c r="G7" s="11" t="s">
        <v>16</v>
      </c>
      <c r="H7" s="27"/>
      <c r="I7" s="27"/>
      <c r="J7" s="27"/>
      <c r="K7" s="28"/>
      <c r="L7" s="28"/>
      <c r="M7" s="28"/>
      <c r="N7" s="2"/>
      <c r="O7" s="2"/>
    </row>
    <row r="8" spans="1:15" x14ac:dyDescent="0.45">
      <c r="A8" s="9">
        <v>1</v>
      </c>
      <c r="B8" s="9">
        <v>2</v>
      </c>
      <c r="C8" s="9">
        <v>3</v>
      </c>
      <c r="D8" s="9">
        <v>4</v>
      </c>
      <c r="E8" s="9">
        <v>5</v>
      </c>
      <c r="F8" s="12">
        <v>6</v>
      </c>
      <c r="G8" s="11">
        <v>7</v>
      </c>
      <c r="H8" s="9">
        <v>8</v>
      </c>
      <c r="I8" s="9">
        <v>9</v>
      </c>
      <c r="J8" s="9">
        <v>10</v>
      </c>
      <c r="K8" s="8">
        <v>11</v>
      </c>
      <c r="L8" s="8">
        <v>12</v>
      </c>
      <c r="M8" s="8">
        <v>13</v>
      </c>
      <c r="N8" s="2"/>
      <c r="O8" s="2"/>
    </row>
    <row r="9" spans="1:15" ht="14.25" customHeight="1" x14ac:dyDescent="0.45">
      <c r="A9" s="29" t="s">
        <v>52</v>
      </c>
      <c r="B9" s="22" t="s">
        <v>57</v>
      </c>
      <c r="C9" s="22" t="s">
        <v>9</v>
      </c>
      <c r="D9" s="22" t="s">
        <v>12</v>
      </c>
      <c r="E9" s="22" t="s">
        <v>10</v>
      </c>
      <c r="F9" s="7" t="s">
        <v>17</v>
      </c>
      <c r="G9" s="11">
        <v>5</v>
      </c>
      <c r="H9" s="27">
        <f>SUM(G9:G12)</f>
        <v>10</v>
      </c>
      <c r="I9" s="27">
        <f>0.7*H9</f>
        <v>7</v>
      </c>
      <c r="J9" s="9">
        <f>[1]UTS!$F$27</f>
        <v>25</v>
      </c>
      <c r="K9" s="23">
        <f>(J9*G9)+(J10*G10)+(J11*G11)+(J12*G12)</f>
        <v>365</v>
      </c>
      <c r="L9" s="24">
        <f>K9/100</f>
        <v>3.65</v>
      </c>
      <c r="M9" s="25" t="s">
        <v>86</v>
      </c>
    </row>
    <row r="10" spans="1:15" x14ac:dyDescent="0.45">
      <c r="A10" s="22"/>
      <c r="B10" s="22"/>
      <c r="C10" s="22"/>
      <c r="D10" s="22"/>
      <c r="E10" s="22"/>
      <c r="F10" s="5" t="s">
        <v>43</v>
      </c>
      <c r="G10" s="10">
        <v>3</v>
      </c>
      <c r="H10" s="27"/>
      <c r="I10" s="27"/>
      <c r="J10" s="10">
        <f>[1]TUGAS!$E$27</f>
        <v>80</v>
      </c>
      <c r="K10" s="23"/>
      <c r="L10" s="24"/>
      <c r="M10" s="25"/>
    </row>
    <row r="11" spans="1:15" x14ac:dyDescent="0.45">
      <c r="A11" s="22"/>
      <c r="B11" s="22"/>
      <c r="C11" s="22"/>
      <c r="D11" s="22"/>
      <c r="E11" s="22"/>
      <c r="F11" s="5" t="s">
        <v>13</v>
      </c>
      <c r="G11" s="10">
        <v>1</v>
      </c>
      <c r="H11" s="27"/>
      <c r="I11" s="27"/>
      <c r="J11" s="10">
        <f>[1]Keaktifan!$E$27</f>
        <v>0</v>
      </c>
      <c r="K11" s="23"/>
      <c r="L11" s="24"/>
      <c r="M11" s="25"/>
    </row>
    <row r="12" spans="1:15" x14ac:dyDescent="0.45">
      <c r="A12" s="22"/>
      <c r="B12" s="22"/>
      <c r="C12" s="22"/>
      <c r="D12" s="22"/>
      <c r="E12" s="22"/>
      <c r="F12" s="5" t="s">
        <v>14</v>
      </c>
      <c r="G12" s="10">
        <v>1</v>
      </c>
      <c r="H12" s="27"/>
      <c r="I12" s="27"/>
      <c r="J12" s="9">
        <f>[1]Sikap!$E$27</f>
        <v>0</v>
      </c>
      <c r="K12" s="23"/>
      <c r="L12" s="24"/>
      <c r="M12" s="25"/>
    </row>
    <row r="13" spans="1:15" ht="14.25" customHeight="1" x14ac:dyDescent="0.45">
      <c r="A13" s="30" t="s">
        <v>53</v>
      </c>
      <c r="B13" s="22" t="s">
        <v>57</v>
      </c>
      <c r="C13" s="22" t="s">
        <v>20</v>
      </c>
      <c r="D13" s="22" t="s">
        <v>21</v>
      </c>
      <c r="E13" s="43" t="s">
        <v>10</v>
      </c>
      <c r="F13" s="7" t="s">
        <v>17</v>
      </c>
      <c r="G13" s="10">
        <v>7.5</v>
      </c>
      <c r="H13" s="27">
        <f>SUM(G13:G16)</f>
        <v>15</v>
      </c>
      <c r="I13" s="27">
        <f>0.7*H13</f>
        <v>10.5</v>
      </c>
      <c r="J13" s="9">
        <f>[1]UTS!$J$27</f>
        <v>12.5</v>
      </c>
      <c r="K13" s="23">
        <f>(J13*G13)+(J14*G14)+(J15*G15)+(J16*G16)</f>
        <v>543.75</v>
      </c>
      <c r="L13" s="24">
        <f>K13/100</f>
        <v>5.4375</v>
      </c>
      <c r="M13" s="25" t="s">
        <v>87</v>
      </c>
    </row>
    <row r="14" spans="1:15" x14ac:dyDescent="0.45">
      <c r="A14" s="31"/>
      <c r="B14" s="22"/>
      <c r="C14" s="22"/>
      <c r="D14" s="22"/>
      <c r="E14" s="31"/>
      <c r="F14" s="5" t="s">
        <v>43</v>
      </c>
      <c r="G14" s="10">
        <v>5</v>
      </c>
      <c r="H14" s="27"/>
      <c r="I14" s="27"/>
      <c r="J14" s="9">
        <f>[1]TUGAS!$I$27</f>
        <v>90</v>
      </c>
      <c r="K14" s="23"/>
      <c r="L14" s="24"/>
      <c r="M14" s="25"/>
    </row>
    <row r="15" spans="1:15" x14ac:dyDescent="0.45">
      <c r="A15" s="31"/>
      <c r="B15" s="22"/>
      <c r="C15" s="22"/>
      <c r="D15" s="22"/>
      <c r="E15" s="31"/>
      <c r="F15" s="5" t="s">
        <v>13</v>
      </c>
      <c r="G15" s="10">
        <v>1.5</v>
      </c>
      <c r="H15" s="27"/>
      <c r="I15" s="27"/>
      <c r="J15" s="9">
        <f>[1]Keaktifan!$I$27</f>
        <v>0</v>
      </c>
      <c r="K15" s="23"/>
      <c r="L15" s="24"/>
      <c r="M15" s="25"/>
    </row>
    <row r="16" spans="1:15" x14ac:dyDescent="0.45">
      <c r="A16" s="32"/>
      <c r="B16" s="22"/>
      <c r="C16" s="22"/>
      <c r="D16" s="22"/>
      <c r="E16" s="32"/>
      <c r="F16" s="5" t="s">
        <v>14</v>
      </c>
      <c r="G16" s="10">
        <v>1</v>
      </c>
      <c r="H16" s="27"/>
      <c r="I16" s="27"/>
      <c r="J16" s="9">
        <f>[1]Sikap!$I$27</f>
        <v>0</v>
      </c>
      <c r="K16" s="23"/>
      <c r="L16" s="24"/>
      <c r="M16" s="25"/>
    </row>
    <row r="17" spans="1:13" ht="14.25" customHeight="1" x14ac:dyDescent="0.45">
      <c r="A17" s="21" t="s">
        <v>54</v>
      </c>
      <c r="B17" s="22" t="s">
        <v>57</v>
      </c>
      <c r="C17" s="22" t="s">
        <v>23</v>
      </c>
      <c r="D17" s="22" t="s">
        <v>22</v>
      </c>
      <c r="E17" s="22" t="s">
        <v>10</v>
      </c>
      <c r="F17" s="7" t="s">
        <v>17</v>
      </c>
      <c r="G17" s="10">
        <v>7.5</v>
      </c>
      <c r="H17" s="27">
        <f>SUM(G17:G20)</f>
        <v>15</v>
      </c>
      <c r="I17" s="27">
        <f>0.7*H17</f>
        <v>10.5</v>
      </c>
      <c r="J17" s="9">
        <f>[1]UTS!$L$27</f>
        <v>50</v>
      </c>
      <c r="K17" s="23">
        <f>(J17*G17)+(J18*G18)+(J19*G19)+(J20*G20)</f>
        <v>825</v>
      </c>
      <c r="L17" s="24">
        <f>K17/100</f>
        <v>8.25</v>
      </c>
      <c r="M17" s="25" t="s">
        <v>88</v>
      </c>
    </row>
    <row r="18" spans="1:13" x14ac:dyDescent="0.45">
      <c r="A18" s="22"/>
      <c r="B18" s="22"/>
      <c r="C18" s="22"/>
      <c r="D18" s="22"/>
      <c r="E18" s="22"/>
      <c r="F18" s="5" t="s">
        <v>43</v>
      </c>
      <c r="G18" s="10">
        <v>5</v>
      </c>
      <c r="H18" s="27"/>
      <c r="I18" s="27"/>
      <c r="J18" s="10">
        <f>[1]TUGAS!$L$27</f>
        <v>90</v>
      </c>
      <c r="K18" s="23"/>
      <c r="L18" s="24"/>
      <c r="M18" s="25"/>
    </row>
    <row r="19" spans="1:13" x14ac:dyDescent="0.45">
      <c r="A19" s="22"/>
      <c r="B19" s="22"/>
      <c r="C19" s="22"/>
      <c r="D19" s="22"/>
      <c r="E19" s="22"/>
      <c r="F19" s="5" t="s">
        <v>13</v>
      </c>
      <c r="G19" s="10">
        <v>1.5</v>
      </c>
      <c r="H19" s="27"/>
      <c r="I19" s="27"/>
      <c r="J19" s="10">
        <f>[1]Keaktifan!$L$27</f>
        <v>0</v>
      </c>
      <c r="K19" s="23"/>
      <c r="L19" s="24"/>
      <c r="M19" s="25"/>
    </row>
    <row r="20" spans="1:13" x14ac:dyDescent="0.45">
      <c r="A20" s="22"/>
      <c r="B20" s="22"/>
      <c r="C20" s="22"/>
      <c r="D20" s="22"/>
      <c r="E20" s="22"/>
      <c r="F20" s="5" t="s">
        <v>14</v>
      </c>
      <c r="G20" s="10">
        <v>1</v>
      </c>
      <c r="H20" s="27"/>
      <c r="I20" s="27"/>
      <c r="J20" s="9">
        <f>[1]Sikap!$L$27</f>
        <v>0</v>
      </c>
      <c r="K20" s="23"/>
      <c r="L20" s="24"/>
      <c r="M20" s="25"/>
    </row>
    <row r="21" spans="1:13" x14ac:dyDescent="0.45">
      <c r="A21" s="6">
        <v>8</v>
      </c>
      <c r="B21" s="40" t="s">
        <v>17</v>
      </c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2"/>
    </row>
    <row r="22" spans="1:13" ht="14.55" customHeight="1" x14ac:dyDescent="0.45">
      <c r="A22" s="21" t="s">
        <v>42</v>
      </c>
      <c r="B22" s="22" t="s">
        <v>57</v>
      </c>
      <c r="C22" s="22" t="s">
        <v>25</v>
      </c>
      <c r="D22" s="22" t="s">
        <v>26</v>
      </c>
      <c r="E22" s="22" t="s">
        <v>10</v>
      </c>
      <c r="F22" s="7" t="s">
        <v>18</v>
      </c>
      <c r="G22" s="11">
        <v>10</v>
      </c>
      <c r="H22" s="22">
        <f>SUM(G22:G25)</f>
        <v>20</v>
      </c>
      <c r="I22" s="27">
        <f>0.7*H22</f>
        <v>14</v>
      </c>
      <c r="J22" s="18">
        <f>[1]UAS!$D$27</f>
        <v>0</v>
      </c>
      <c r="K22" s="23">
        <f>(J22*G22)+(J23*G23)+(J24*G24)+(J25*G25)</f>
        <v>630</v>
      </c>
      <c r="L22" s="33">
        <f>K22/100</f>
        <v>6.3</v>
      </c>
      <c r="M22" s="25" t="s">
        <v>89</v>
      </c>
    </row>
    <row r="23" spans="1:13" x14ac:dyDescent="0.45">
      <c r="A23" s="22"/>
      <c r="B23" s="22"/>
      <c r="C23" s="22"/>
      <c r="D23" s="22"/>
      <c r="E23" s="22"/>
      <c r="F23" s="5" t="s">
        <v>43</v>
      </c>
      <c r="G23" s="10">
        <v>7</v>
      </c>
      <c r="H23" s="22"/>
      <c r="I23" s="27"/>
      <c r="J23" s="19">
        <f>[1]TUGAS!$O$27</f>
        <v>90</v>
      </c>
      <c r="K23" s="23"/>
      <c r="L23" s="33"/>
      <c r="M23" s="25"/>
    </row>
    <row r="24" spans="1:13" x14ac:dyDescent="0.45">
      <c r="A24" s="22"/>
      <c r="B24" s="22"/>
      <c r="C24" s="22"/>
      <c r="D24" s="22"/>
      <c r="E24" s="22"/>
      <c r="F24" s="5" t="s">
        <v>13</v>
      </c>
      <c r="G24" s="10">
        <v>2</v>
      </c>
      <c r="H24" s="22"/>
      <c r="I24" s="27"/>
      <c r="J24" s="19">
        <f>[1]Keaktifan!$O$27</f>
        <v>0</v>
      </c>
      <c r="K24" s="23"/>
      <c r="L24" s="33"/>
      <c r="M24" s="25"/>
    </row>
    <row r="25" spans="1:13" x14ac:dyDescent="0.45">
      <c r="A25" s="22"/>
      <c r="B25" s="22"/>
      <c r="C25" s="22"/>
      <c r="D25" s="22"/>
      <c r="E25" s="22"/>
      <c r="F25" s="5" t="s">
        <v>14</v>
      </c>
      <c r="G25" s="10">
        <v>1</v>
      </c>
      <c r="H25" s="22"/>
      <c r="I25" s="27"/>
      <c r="J25" s="18">
        <f>[1]Sikap!$O$27</f>
        <v>0</v>
      </c>
      <c r="K25" s="23"/>
      <c r="L25" s="33"/>
      <c r="M25" s="25"/>
    </row>
    <row r="26" spans="1:13" ht="14.25" customHeight="1" x14ac:dyDescent="0.45">
      <c r="A26" s="21" t="s">
        <v>55</v>
      </c>
      <c r="B26" s="22" t="s">
        <v>57</v>
      </c>
      <c r="C26" s="22" t="s">
        <v>40</v>
      </c>
      <c r="D26" s="22" t="s">
        <v>39</v>
      </c>
      <c r="E26" s="22" t="s">
        <v>10</v>
      </c>
      <c r="F26" s="7" t="s">
        <v>18</v>
      </c>
      <c r="G26" s="11">
        <v>10</v>
      </c>
      <c r="H26" s="22">
        <f>SUM(G26:G29)</f>
        <v>20</v>
      </c>
      <c r="I26" s="22">
        <f>0.7*H26</f>
        <v>14</v>
      </c>
      <c r="J26" s="18">
        <f>[1]UAS!$F$27</f>
        <v>0</v>
      </c>
      <c r="K26" s="23">
        <f>(J26*G26)+(J27*G27)+(J28*G28)+(J29*G29)</f>
        <v>560</v>
      </c>
      <c r="L26" s="24">
        <f>K26/100</f>
        <v>5.6</v>
      </c>
      <c r="M26" s="25" t="s">
        <v>89</v>
      </c>
    </row>
    <row r="27" spans="1:13" x14ac:dyDescent="0.45">
      <c r="A27" s="22"/>
      <c r="B27" s="22"/>
      <c r="C27" s="22"/>
      <c r="D27" s="22"/>
      <c r="E27" s="22"/>
      <c r="F27" s="5" t="s">
        <v>43</v>
      </c>
      <c r="G27" s="10">
        <v>7</v>
      </c>
      <c r="H27" s="22"/>
      <c r="I27" s="22"/>
      <c r="J27" s="19">
        <f>[1]TUGAS!$R$27</f>
        <v>80</v>
      </c>
      <c r="K27" s="23"/>
      <c r="L27" s="24"/>
      <c r="M27" s="25"/>
    </row>
    <row r="28" spans="1:13" x14ac:dyDescent="0.45">
      <c r="A28" s="22"/>
      <c r="B28" s="22"/>
      <c r="C28" s="22"/>
      <c r="D28" s="22"/>
      <c r="E28" s="22"/>
      <c r="F28" s="5" t="s">
        <v>13</v>
      </c>
      <c r="G28" s="10">
        <v>2</v>
      </c>
      <c r="H28" s="22"/>
      <c r="I28" s="22"/>
      <c r="J28" s="19">
        <f>[1]Keaktifan!$R$27</f>
        <v>0</v>
      </c>
      <c r="K28" s="23"/>
      <c r="L28" s="24"/>
      <c r="M28" s="25"/>
    </row>
    <row r="29" spans="1:13" x14ac:dyDescent="0.45">
      <c r="A29" s="22"/>
      <c r="B29" s="22"/>
      <c r="C29" s="22"/>
      <c r="D29" s="22"/>
      <c r="E29" s="22"/>
      <c r="F29" s="5" t="s">
        <v>14</v>
      </c>
      <c r="G29" s="10">
        <v>1</v>
      </c>
      <c r="H29" s="22"/>
      <c r="I29" s="22"/>
      <c r="J29" s="19">
        <f>[1]Sikap!$R$27</f>
        <v>0</v>
      </c>
      <c r="K29" s="23"/>
      <c r="L29" s="24"/>
      <c r="M29" s="25"/>
    </row>
    <row r="30" spans="1:13" ht="14.25" customHeight="1" x14ac:dyDescent="0.45">
      <c r="A30" s="21" t="s">
        <v>56</v>
      </c>
      <c r="B30" s="22" t="s">
        <v>57</v>
      </c>
      <c r="C30" s="22" t="s">
        <v>58</v>
      </c>
      <c r="D30" s="22" t="s">
        <v>59</v>
      </c>
      <c r="E30" s="22" t="s">
        <v>10</v>
      </c>
      <c r="F30" s="7" t="s">
        <v>18</v>
      </c>
      <c r="G30" s="11">
        <v>10</v>
      </c>
      <c r="H30" s="22">
        <f>SUM(G30:G33)</f>
        <v>20</v>
      </c>
      <c r="I30" s="22">
        <f>0.7*H30</f>
        <v>14</v>
      </c>
      <c r="J30" s="18">
        <f>[1]UAS!$H$27</f>
        <v>0</v>
      </c>
      <c r="K30" s="23">
        <f>(J30*G30)+(J31*G31)+(J32*G32)+(J33*G33)</f>
        <v>595</v>
      </c>
      <c r="L30" s="24">
        <f>K30/100</f>
        <v>5.95</v>
      </c>
      <c r="M30" s="25" t="s">
        <v>89</v>
      </c>
    </row>
    <row r="31" spans="1:13" x14ac:dyDescent="0.45">
      <c r="A31" s="22"/>
      <c r="B31" s="22"/>
      <c r="C31" s="22"/>
      <c r="D31" s="22"/>
      <c r="E31" s="22"/>
      <c r="F31" s="5" t="s">
        <v>43</v>
      </c>
      <c r="G31" s="10">
        <v>7</v>
      </c>
      <c r="H31" s="22"/>
      <c r="I31" s="22"/>
      <c r="J31" s="19">
        <f>[1]TUGAS!$V$27</f>
        <v>85</v>
      </c>
      <c r="K31" s="23"/>
      <c r="L31" s="24"/>
      <c r="M31" s="25"/>
    </row>
    <row r="32" spans="1:13" x14ac:dyDescent="0.45">
      <c r="A32" s="22"/>
      <c r="B32" s="22"/>
      <c r="C32" s="22"/>
      <c r="D32" s="22"/>
      <c r="E32" s="22"/>
      <c r="F32" s="5" t="s">
        <v>13</v>
      </c>
      <c r="G32" s="10">
        <v>2</v>
      </c>
      <c r="H32" s="22"/>
      <c r="I32" s="22"/>
      <c r="J32" s="19">
        <f>[1]Keaktifan!$V$27</f>
        <v>0</v>
      </c>
      <c r="K32" s="23"/>
      <c r="L32" s="24"/>
      <c r="M32" s="25"/>
    </row>
    <row r="33" spans="1:13" x14ac:dyDescent="0.45">
      <c r="A33" s="22"/>
      <c r="B33" s="22"/>
      <c r="C33" s="22"/>
      <c r="D33" s="22"/>
      <c r="E33" s="22"/>
      <c r="F33" s="5" t="s">
        <v>14</v>
      </c>
      <c r="G33" s="10">
        <v>1</v>
      </c>
      <c r="H33" s="22"/>
      <c r="I33" s="22"/>
      <c r="J33" s="19">
        <f>[1]Sikap!$V$27</f>
        <v>0</v>
      </c>
      <c r="K33" s="23"/>
      <c r="L33" s="24"/>
      <c r="M33" s="25"/>
    </row>
    <row r="34" spans="1:13" x14ac:dyDescent="0.45">
      <c r="A34" s="6">
        <v>16</v>
      </c>
      <c r="B34" s="40" t="s">
        <v>18</v>
      </c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2"/>
    </row>
    <row r="35" spans="1:13" ht="60.4" customHeight="1" thickBot="1" x14ac:dyDescent="0.5">
      <c r="A35" s="34" t="s">
        <v>19</v>
      </c>
      <c r="B35" s="35"/>
      <c r="C35" s="35"/>
      <c r="D35" s="35"/>
      <c r="E35" s="35"/>
      <c r="F35" s="35"/>
      <c r="G35" s="36"/>
      <c r="H35" s="13">
        <f>SUM(H9:H33)</f>
        <v>100</v>
      </c>
      <c r="I35" s="13">
        <f>SUM(I9:I33)</f>
        <v>70</v>
      </c>
      <c r="J35" s="13">
        <f>SUM(J9:J33)</f>
        <v>602.5</v>
      </c>
      <c r="K35" s="14">
        <f>SUM(K9:K33)</f>
        <v>3518.75</v>
      </c>
      <c r="L35" s="15">
        <f>SUM(L9:L33)</f>
        <v>35.1875</v>
      </c>
      <c r="M35" s="16" t="s">
        <v>50</v>
      </c>
    </row>
    <row r="36" spans="1:13" ht="14.65" thickBot="1" x14ac:dyDescent="0.5">
      <c r="A36" s="37" t="s">
        <v>37</v>
      </c>
      <c r="B36" s="38"/>
      <c r="C36" s="38"/>
      <c r="D36" s="38"/>
      <c r="E36" s="38"/>
      <c r="F36" s="38"/>
      <c r="G36" s="38"/>
      <c r="H36" s="38"/>
      <c r="I36" s="38"/>
      <c r="J36" s="38"/>
      <c r="K36" s="39"/>
      <c r="L36" s="20" t="str">
        <f t="shared" ref="L36" si="0">IF(K36&lt;=39.5,"E",IF(K36&lt;=55.5,"D",IF(K36&lt;=65.5,"C",IF(K36&lt;=75.5,"B",IF(K36&lt;=100,"A")))))</f>
        <v>E</v>
      </c>
      <c r="M36" s="17" t="s">
        <v>49</v>
      </c>
    </row>
    <row r="38" spans="1:13" x14ac:dyDescent="0.45">
      <c r="J38" t="s">
        <v>27</v>
      </c>
    </row>
    <row r="39" spans="1:13" x14ac:dyDescent="0.45">
      <c r="J39" s="11" t="s">
        <v>28</v>
      </c>
      <c r="K39" s="11" t="s">
        <v>29</v>
      </c>
      <c r="L39" s="11" t="s">
        <v>30</v>
      </c>
    </row>
    <row r="40" spans="1:13" x14ac:dyDescent="0.45">
      <c r="J40" s="4" t="s">
        <v>44</v>
      </c>
      <c r="K40" s="11" t="s">
        <v>31</v>
      </c>
      <c r="L40" s="11">
        <v>4</v>
      </c>
    </row>
    <row r="41" spans="1:13" x14ac:dyDescent="0.45">
      <c r="J41" s="4" t="s">
        <v>45</v>
      </c>
      <c r="K41" s="11" t="s">
        <v>32</v>
      </c>
      <c r="L41" s="11">
        <v>3</v>
      </c>
    </row>
    <row r="42" spans="1:13" x14ac:dyDescent="0.45">
      <c r="J42" s="4" t="s">
        <v>46</v>
      </c>
      <c r="K42" s="11" t="s">
        <v>33</v>
      </c>
      <c r="L42" s="11">
        <v>2</v>
      </c>
    </row>
    <row r="43" spans="1:13" x14ac:dyDescent="0.45">
      <c r="J43" s="4" t="s">
        <v>47</v>
      </c>
      <c r="K43" s="11" t="s">
        <v>34</v>
      </c>
      <c r="L43" s="11">
        <v>1</v>
      </c>
    </row>
    <row r="44" spans="1:13" x14ac:dyDescent="0.45">
      <c r="J44" s="4" t="s">
        <v>48</v>
      </c>
      <c r="K44" s="11" t="s">
        <v>35</v>
      </c>
      <c r="L44" s="11">
        <v>0</v>
      </c>
    </row>
  </sheetData>
  <mergeCells count="80">
    <mergeCell ref="A35:G35"/>
    <mergeCell ref="A36:K36"/>
    <mergeCell ref="H30:H33"/>
    <mergeCell ref="I30:I33"/>
    <mergeCell ref="K30:K33"/>
    <mergeCell ref="A30:A33"/>
    <mergeCell ref="L30:L33"/>
    <mergeCell ref="M30:M33"/>
    <mergeCell ref="B34:M34"/>
    <mergeCell ref="H26:H29"/>
    <mergeCell ref="I26:I29"/>
    <mergeCell ref="K26:K29"/>
    <mergeCell ref="L26:L29"/>
    <mergeCell ref="M26:M29"/>
    <mergeCell ref="B30:B33"/>
    <mergeCell ref="C30:C33"/>
    <mergeCell ref="D30:D33"/>
    <mergeCell ref="E30:E33"/>
    <mergeCell ref="B21:M21"/>
    <mergeCell ref="A26:A29"/>
    <mergeCell ref="B26:B29"/>
    <mergeCell ref="C26:C29"/>
    <mergeCell ref="D26:D29"/>
    <mergeCell ref="E26:E29"/>
    <mergeCell ref="H22:H25"/>
    <mergeCell ref="I22:I25"/>
    <mergeCell ref="K22:K25"/>
    <mergeCell ref="L22:L25"/>
    <mergeCell ref="M22:M25"/>
    <mergeCell ref="A22:A25"/>
    <mergeCell ref="B22:B25"/>
    <mergeCell ref="C22:C25"/>
    <mergeCell ref="D22:D25"/>
    <mergeCell ref="E22:E25"/>
    <mergeCell ref="I13:I16"/>
    <mergeCell ref="K13:K16"/>
    <mergeCell ref="L13:L16"/>
    <mergeCell ref="M13:M16"/>
    <mergeCell ref="A17:A20"/>
    <mergeCell ref="B17:B20"/>
    <mergeCell ref="C17:C20"/>
    <mergeCell ref="D17:D20"/>
    <mergeCell ref="E17:E20"/>
    <mergeCell ref="H17:H20"/>
    <mergeCell ref="I17:I20"/>
    <mergeCell ref="K17:K20"/>
    <mergeCell ref="L17:L20"/>
    <mergeCell ref="M17:M20"/>
    <mergeCell ref="I9:I12"/>
    <mergeCell ref="K9:K12"/>
    <mergeCell ref="L9:L12"/>
    <mergeCell ref="M9:M12"/>
    <mergeCell ref="A13:A16"/>
    <mergeCell ref="B13:B16"/>
    <mergeCell ref="C13:C16"/>
    <mergeCell ref="D13:D16"/>
    <mergeCell ref="E13:E16"/>
    <mergeCell ref="H13:H16"/>
    <mergeCell ref="A9:A12"/>
    <mergeCell ref="B9:B12"/>
    <mergeCell ref="C9:C12"/>
    <mergeCell ref="D9:D12"/>
    <mergeCell ref="E9:E12"/>
    <mergeCell ref="H9:H12"/>
    <mergeCell ref="M6:M7"/>
    <mergeCell ref="A1:M1"/>
    <mergeCell ref="A2:M2"/>
    <mergeCell ref="A3:M3"/>
    <mergeCell ref="A4:M4"/>
    <mergeCell ref="A6:A7"/>
    <mergeCell ref="B6:B7"/>
    <mergeCell ref="C6:C7"/>
    <mergeCell ref="D6:D7"/>
    <mergeCell ref="E6:E7"/>
    <mergeCell ref="F6:G6"/>
    <mergeCell ref="H6:H7"/>
    <mergeCell ref="I6:I7"/>
    <mergeCell ref="J6:J7"/>
    <mergeCell ref="K6:K7"/>
    <mergeCell ref="L6:L7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B35B62-DEB0-43B1-BE81-818AD048630A}">
  <dimension ref="A1:O44"/>
  <sheetViews>
    <sheetView topLeftCell="A18" workbookViewId="0">
      <selection activeCell="L36" sqref="L36"/>
    </sheetView>
  </sheetViews>
  <sheetFormatPr defaultRowHeight="14.25" x14ac:dyDescent="0.45"/>
  <cols>
    <col min="1" max="1" width="7.796875" style="3" customWidth="1"/>
    <col min="4" max="4" width="10.796875" bestFit="1" customWidth="1"/>
    <col min="5" max="5" width="10.19921875" customWidth="1"/>
    <col min="6" max="6" width="11.265625" customWidth="1"/>
    <col min="7" max="7" width="8.796875" style="3" customWidth="1"/>
    <col min="8" max="9" width="9.46484375" customWidth="1"/>
    <col min="10" max="10" width="10.06640625" customWidth="1"/>
    <col min="11" max="11" width="11.19921875" customWidth="1"/>
    <col min="12" max="12" width="11.59765625" customWidth="1"/>
    <col min="13" max="13" width="27.33203125" customWidth="1"/>
  </cols>
  <sheetData>
    <row r="1" spans="1:15" x14ac:dyDescent="0.45">
      <c r="A1" s="26" t="s">
        <v>51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15" x14ac:dyDescent="0.45">
      <c r="A2" s="26" t="s">
        <v>80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</row>
    <row r="3" spans="1:15" x14ac:dyDescent="0.45">
      <c r="A3" s="26" t="s">
        <v>38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1"/>
      <c r="O3" s="1"/>
    </row>
    <row r="4" spans="1:15" x14ac:dyDescent="0.45">
      <c r="A4" s="26" t="s">
        <v>41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1"/>
      <c r="O4" s="1"/>
    </row>
    <row r="6" spans="1:15" ht="29.55" customHeight="1" x14ac:dyDescent="0.45">
      <c r="A6" s="27" t="s">
        <v>0</v>
      </c>
      <c r="B6" s="27" t="s">
        <v>1</v>
      </c>
      <c r="C6" s="27" t="s">
        <v>2</v>
      </c>
      <c r="D6" s="27" t="s">
        <v>3</v>
      </c>
      <c r="E6" s="27" t="s">
        <v>4</v>
      </c>
      <c r="F6" s="27" t="s">
        <v>5</v>
      </c>
      <c r="G6" s="27"/>
      <c r="H6" s="27" t="s">
        <v>11</v>
      </c>
      <c r="I6" s="27" t="s">
        <v>24</v>
      </c>
      <c r="J6" s="27" t="s">
        <v>6</v>
      </c>
      <c r="K6" s="28" t="s">
        <v>7</v>
      </c>
      <c r="L6" s="28" t="s">
        <v>36</v>
      </c>
      <c r="M6" s="28" t="s">
        <v>8</v>
      </c>
      <c r="N6" s="2"/>
      <c r="O6" s="2"/>
    </row>
    <row r="7" spans="1:15" ht="28.5" x14ac:dyDescent="0.45">
      <c r="A7" s="27"/>
      <c r="B7" s="27"/>
      <c r="C7" s="27"/>
      <c r="D7" s="27"/>
      <c r="E7" s="27"/>
      <c r="F7" s="7" t="s">
        <v>15</v>
      </c>
      <c r="G7" s="11" t="s">
        <v>16</v>
      </c>
      <c r="H7" s="27"/>
      <c r="I7" s="27"/>
      <c r="J7" s="27"/>
      <c r="K7" s="28"/>
      <c r="L7" s="28"/>
      <c r="M7" s="28"/>
      <c r="N7" s="2"/>
      <c r="O7" s="2"/>
    </row>
    <row r="8" spans="1:15" x14ac:dyDescent="0.45">
      <c r="A8" s="9">
        <v>1</v>
      </c>
      <c r="B8" s="9">
        <v>2</v>
      </c>
      <c r="C8" s="9">
        <v>3</v>
      </c>
      <c r="D8" s="9">
        <v>4</v>
      </c>
      <c r="E8" s="9">
        <v>5</v>
      </c>
      <c r="F8" s="12">
        <v>6</v>
      </c>
      <c r="G8" s="11">
        <v>7</v>
      </c>
      <c r="H8" s="9">
        <v>8</v>
      </c>
      <c r="I8" s="9">
        <v>9</v>
      </c>
      <c r="J8" s="9">
        <v>10</v>
      </c>
      <c r="K8" s="8">
        <v>11</v>
      </c>
      <c r="L8" s="8">
        <v>12</v>
      </c>
      <c r="M8" s="8">
        <v>13</v>
      </c>
      <c r="N8" s="2"/>
      <c r="O8" s="2"/>
    </row>
    <row r="9" spans="1:15" ht="14.25" customHeight="1" x14ac:dyDescent="0.45">
      <c r="A9" s="29" t="s">
        <v>52</v>
      </c>
      <c r="B9" s="22" t="s">
        <v>57</v>
      </c>
      <c r="C9" s="22" t="s">
        <v>9</v>
      </c>
      <c r="D9" s="22" t="s">
        <v>12</v>
      </c>
      <c r="E9" s="22" t="s">
        <v>10</v>
      </c>
      <c r="F9" s="7" t="s">
        <v>17</v>
      </c>
      <c r="G9" s="11">
        <v>5</v>
      </c>
      <c r="H9" s="27">
        <f>SUM(G9:G12)</f>
        <v>10</v>
      </c>
      <c r="I9" s="27">
        <f>0.7*H9</f>
        <v>7</v>
      </c>
      <c r="J9" s="9">
        <f>[1]UTS!$F$28</f>
        <v>25</v>
      </c>
      <c r="K9" s="23">
        <f>(J9*G9)+(J10*G10)+(J11*G11)+(J12*G12)</f>
        <v>365</v>
      </c>
      <c r="L9" s="24">
        <f>K9/100</f>
        <v>3.65</v>
      </c>
      <c r="M9" s="25" t="s">
        <v>86</v>
      </c>
    </row>
    <row r="10" spans="1:15" x14ac:dyDescent="0.45">
      <c r="A10" s="22"/>
      <c r="B10" s="22"/>
      <c r="C10" s="22"/>
      <c r="D10" s="22"/>
      <c r="E10" s="22"/>
      <c r="F10" s="5" t="s">
        <v>43</v>
      </c>
      <c r="G10" s="10">
        <v>3</v>
      </c>
      <c r="H10" s="27"/>
      <c r="I10" s="27"/>
      <c r="J10" s="10">
        <f>[1]TUGAS!$E$28</f>
        <v>80</v>
      </c>
      <c r="K10" s="23"/>
      <c r="L10" s="24"/>
      <c r="M10" s="25"/>
    </row>
    <row r="11" spans="1:15" x14ac:dyDescent="0.45">
      <c r="A11" s="22"/>
      <c r="B11" s="22"/>
      <c r="C11" s="22"/>
      <c r="D11" s="22"/>
      <c r="E11" s="22"/>
      <c r="F11" s="5" t="s">
        <v>13</v>
      </c>
      <c r="G11" s="10">
        <v>1</v>
      </c>
      <c r="H11" s="27"/>
      <c r="I11" s="27"/>
      <c r="J11" s="10">
        <f>[1]Keaktifan!$E$28</f>
        <v>0</v>
      </c>
      <c r="K11" s="23"/>
      <c r="L11" s="24"/>
      <c r="M11" s="25"/>
    </row>
    <row r="12" spans="1:15" x14ac:dyDescent="0.45">
      <c r="A12" s="22"/>
      <c r="B12" s="22"/>
      <c r="C12" s="22"/>
      <c r="D12" s="22"/>
      <c r="E12" s="22"/>
      <c r="F12" s="5" t="s">
        <v>14</v>
      </c>
      <c r="G12" s="10">
        <v>1</v>
      </c>
      <c r="H12" s="27"/>
      <c r="I12" s="27"/>
      <c r="J12" s="9">
        <f>[1]Sikap!$E$28</f>
        <v>0</v>
      </c>
      <c r="K12" s="23"/>
      <c r="L12" s="24"/>
      <c r="M12" s="25"/>
    </row>
    <row r="13" spans="1:15" ht="14.25" customHeight="1" x14ac:dyDescent="0.45">
      <c r="A13" s="30" t="s">
        <v>53</v>
      </c>
      <c r="B13" s="22" t="s">
        <v>57</v>
      </c>
      <c r="C13" s="22" t="s">
        <v>20</v>
      </c>
      <c r="D13" s="22" t="s">
        <v>21</v>
      </c>
      <c r="E13" s="43" t="s">
        <v>10</v>
      </c>
      <c r="F13" s="7" t="s">
        <v>17</v>
      </c>
      <c r="G13" s="10">
        <v>7.5</v>
      </c>
      <c r="H13" s="27">
        <f>SUM(G13:G16)</f>
        <v>15</v>
      </c>
      <c r="I13" s="27">
        <f>0.7*H13</f>
        <v>10.5</v>
      </c>
      <c r="J13" s="9">
        <f>[1]UTS!$J$28</f>
        <v>12.5</v>
      </c>
      <c r="K13" s="23">
        <f>(J13*G13)+(J14*G14)+(J15*G15)+(J16*G16)</f>
        <v>543.75</v>
      </c>
      <c r="L13" s="24">
        <f>K13/100</f>
        <v>5.4375</v>
      </c>
      <c r="M13" s="25" t="s">
        <v>87</v>
      </c>
    </row>
    <row r="14" spans="1:15" x14ac:dyDescent="0.45">
      <c r="A14" s="31"/>
      <c r="B14" s="22"/>
      <c r="C14" s="22"/>
      <c r="D14" s="22"/>
      <c r="E14" s="31"/>
      <c r="F14" s="5" t="s">
        <v>43</v>
      </c>
      <c r="G14" s="10">
        <v>5</v>
      </c>
      <c r="H14" s="27"/>
      <c r="I14" s="27"/>
      <c r="J14" s="9">
        <f>[1]TUGAS!$I$28</f>
        <v>90</v>
      </c>
      <c r="K14" s="23"/>
      <c r="L14" s="24"/>
      <c r="M14" s="25"/>
    </row>
    <row r="15" spans="1:15" x14ac:dyDescent="0.45">
      <c r="A15" s="31"/>
      <c r="B15" s="22"/>
      <c r="C15" s="22"/>
      <c r="D15" s="22"/>
      <c r="E15" s="31"/>
      <c r="F15" s="5" t="s">
        <v>13</v>
      </c>
      <c r="G15" s="10">
        <v>1.5</v>
      </c>
      <c r="H15" s="27"/>
      <c r="I15" s="27"/>
      <c r="J15" s="9">
        <f>[1]Keaktifan!$I$28</f>
        <v>0</v>
      </c>
      <c r="K15" s="23"/>
      <c r="L15" s="24"/>
      <c r="M15" s="25"/>
    </row>
    <row r="16" spans="1:15" x14ac:dyDescent="0.45">
      <c r="A16" s="32"/>
      <c r="B16" s="22"/>
      <c r="C16" s="22"/>
      <c r="D16" s="22"/>
      <c r="E16" s="32"/>
      <c r="F16" s="5" t="s">
        <v>14</v>
      </c>
      <c r="G16" s="10">
        <v>1</v>
      </c>
      <c r="H16" s="27"/>
      <c r="I16" s="27"/>
      <c r="J16" s="9">
        <f>[1]Sikap!$I$28</f>
        <v>0</v>
      </c>
      <c r="K16" s="23"/>
      <c r="L16" s="24"/>
      <c r="M16" s="25"/>
    </row>
    <row r="17" spans="1:13" ht="14.25" customHeight="1" x14ac:dyDescent="0.45">
      <c r="A17" s="21" t="s">
        <v>54</v>
      </c>
      <c r="B17" s="22" t="s">
        <v>57</v>
      </c>
      <c r="C17" s="22" t="s">
        <v>23</v>
      </c>
      <c r="D17" s="22" t="s">
        <v>22</v>
      </c>
      <c r="E17" s="22" t="s">
        <v>10</v>
      </c>
      <c r="F17" s="7" t="s">
        <v>17</v>
      </c>
      <c r="G17" s="10">
        <v>7.5</v>
      </c>
      <c r="H17" s="27">
        <f>SUM(G17:G20)</f>
        <v>15</v>
      </c>
      <c r="I17" s="27">
        <f>0.7*H17</f>
        <v>10.5</v>
      </c>
      <c r="J17" s="9">
        <f>[1]UTS!$L$28</f>
        <v>25</v>
      </c>
      <c r="K17" s="23">
        <f>(J17*G17)+(J18*G18)+(J19*G19)+(J20*G20)</f>
        <v>637.5</v>
      </c>
      <c r="L17" s="24">
        <f>K17/100</f>
        <v>6.375</v>
      </c>
      <c r="M17" s="25" t="s">
        <v>88</v>
      </c>
    </row>
    <row r="18" spans="1:13" x14ac:dyDescent="0.45">
      <c r="A18" s="22"/>
      <c r="B18" s="22"/>
      <c r="C18" s="22"/>
      <c r="D18" s="22"/>
      <c r="E18" s="22"/>
      <c r="F18" s="5" t="s">
        <v>43</v>
      </c>
      <c r="G18" s="10">
        <v>5</v>
      </c>
      <c r="H18" s="27"/>
      <c r="I18" s="27"/>
      <c r="J18" s="10">
        <f>[1]TUGAS!$L$28</f>
        <v>90</v>
      </c>
      <c r="K18" s="23"/>
      <c r="L18" s="24"/>
      <c r="M18" s="25"/>
    </row>
    <row r="19" spans="1:13" x14ac:dyDescent="0.45">
      <c r="A19" s="22"/>
      <c r="B19" s="22"/>
      <c r="C19" s="22"/>
      <c r="D19" s="22"/>
      <c r="E19" s="22"/>
      <c r="F19" s="5" t="s">
        <v>13</v>
      </c>
      <c r="G19" s="10">
        <v>1.5</v>
      </c>
      <c r="H19" s="27"/>
      <c r="I19" s="27"/>
      <c r="J19" s="10">
        <f>[1]Keaktifan!$L$28</f>
        <v>0</v>
      </c>
      <c r="K19" s="23"/>
      <c r="L19" s="24"/>
      <c r="M19" s="25"/>
    </row>
    <row r="20" spans="1:13" x14ac:dyDescent="0.45">
      <c r="A20" s="22"/>
      <c r="B20" s="22"/>
      <c r="C20" s="22"/>
      <c r="D20" s="22"/>
      <c r="E20" s="22"/>
      <c r="F20" s="5" t="s">
        <v>14</v>
      </c>
      <c r="G20" s="10">
        <v>1</v>
      </c>
      <c r="H20" s="27"/>
      <c r="I20" s="27"/>
      <c r="J20" s="9">
        <f>[1]Sikap!$L$28</f>
        <v>0</v>
      </c>
      <c r="K20" s="23"/>
      <c r="L20" s="24"/>
      <c r="M20" s="25"/>
    </row>
    <row r="21" spans="1:13" x14ac:dyDescent="0.45">
      <c r="A21" s="6">
        <v>8</v>
      </c>
      <c r="B21" s="40" t="s">
        <v>17</v>
      </c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2"/>
    </row>
    <row r="22" spans="1:13" ht="14.55" customHeight="1" x14ac:dyDescent="0.45">
      <c r="A22" s="21" t="s">
        <v>42</v>
      </c>
      <c r="B22" s="22" t="s">
        <v>57</v>
      </c>
      <c r="C22" s="22" t="s">
        <v>25</v>
      </c>
      <c r="D22" s="22" t="s">
        <v>26</v>
      </c>
      <c r="E22" s="22" t="s">
        <v>10</v>
      </c>
      <c r="F22" s="7" t="s">
        <v>18</v>
      </c>
      <c r="G22" s="11">
        <v>10</v>
      </c>
      <c r="H22" s="22">
        <f>SUM(G22:G25)</f>
        <v>20</v>
      </c>
      <c r="I22" s="27">
        <f>0.7*H22</f>
        <v>14</v>
      </c>
      <c r="J22" s="18">
        <f>[1]UAS!$D$28</f>
        <v>0</v>
      </c>
      <c r="K22" s="23">
        <f>(J22*G22)+(J23*G23)+(J24*G24)+(J25*G25)</f>
        <v>630</v>
      </c>
      <c r="L22" s="33">
        <f>K22/100</f>
        <v>6.3</v>
      </c>
      <c r="M22" s="25" t="s">
        <v>89</v>
      </c>
    </row>
    <row r="23" spans="1:13" x14ac:dyDescent="0.45">
      <c r="A23" s="22"/>
      <c r="B23" s="22"/>
      <c r="C23" s="22"/>
      <c r="D23" s="22"/>
      <c r="E23" s="22"/>
      <c r="F23" s="5" t="s">
        <v>43</v>
      </c>
      <c r="G23" s="10">
        <v>7</v>
      </c>
      <c r="H23" s="22"/>
      <c r="I23" s="27"/>
      <c r="J23" s="19">
        <f>[1]TUGAS!$O$28</f>
        <v>90</v>
      </c>
      <c r="K23" s="23"/>
      <c r="L23" s="33"/>
      <c r="M23" s="25"/>
    </row>
    <row r="24" spans="1:13" x14ac:dyDescent="0.45">
      <c r="A24" s="22"/>
      <c r="B24" s="22"/>
      <c r="C24" s="22"/>
      <c r="D24" s="22"/>
      <c r="E24" s="22"/>
      <c r="F24" s="5" t="s">
        <v>13</v>
      </c>
      <c r="G24" s="10">
        <v>2</v>
      </c>
      <c r="H24" s="22"/>
      <c r="I24" s="27"/>
      <c r="J24" s="19">
        <f>[1]Keaktifan!$O$28</f>
        <v>0</v>
      </c>
      <c r="K24" s="23"/>
      <c r="L24" s="33"/>
      <c r="M24" s="25"/>
    </row>
    <row r="25" spans="1:13" x14ac:dyDescent="0.45">
      <c r="A25" s="22"/>
      <c r="B25" s="22"/>
      <c r="C25" s="22"/>
      <c r="D25" s="22"/>
      <c r="E25" s="22"/>
      <c r="F25" s="5" t="s">
        <v>14</v>
      </c>
      <c r="G25" s="10">
        <v>1</v>
      </c>
      <c r="H25" s="22"/>
      <c r="I25" s="27"/>
      <c r="J25" s="18">
        <f>[1]Sikap!$O$28</f>
        <v>0</v>
      </c>
      <c r="K25" s="23"/>
      <c r="L25" s="33"/>
      <c r="M25" s="25"/>
    </row>
    <row r="26" spans="1:13" ht="14.25" customHeight="1" x14ac:dyDescent="0.45">
      <c r="A26" s="21" t="s">
        <v>55</v>
      </c>
      <c r="B26" s="22" t="s">
        <v>57</v>
      </c>
      <c r="C26" s="22" t="s">
        <v>40</v>
      </c>
      <c r="D26" s="22" t="s">
        <v>39</v>
      </c>
      <c r="E26" s="22" t="s">
        <v>10</v>
      </c>
      <c r="F26" s="7" t="s">
        <v>18</v>
      </c>
      <c r="G26" s="11">
        <v>10</v>
      </c>
      <c r="H26" s="22">
        <f>SUM(G26:G29)</f>
        <v>20</v>
      </c>
      <c r="I26" s="22">
        <f>0.7*H26</f>
        <v>14</v>
      </c>
      <c r="J26" s="18">
        <f>[1]UAS!$F$28</f>
        <v>0</v>
      </c>
      <c r="K26" s="23">
        <f>(J26*G26)+(J27*G27)+(J28*G28)+(J29*G29)</f>
        <v>560</v>
      </c>
      <c r="L26" s="24">
        <f>K26/100</f>
        <v>5.6</v>
      </c>
      <c r="M26" s="25" t="s">
        <v>89</v>
      </c>
    </row>
    <row r="27" spans="1:13" x14ac:dyDescent="0.45">
      <c r="A27" s="22"/>
      <c r="B27" s="22"/>
      <c r="C27" s="22"/>
      <c r="D27" s="22"/>
      <c r="E27" s="22"/>
      <c r="F27" s="5" t="s">
        <v>43</v>
      </c>
      <c r="G27" s="10">
        <v>7</v>
      </c>
      <c r="H27" s="22"/>
      <c r="I27" s="22"/>
      <c r="J27" s="19">
        <f>[1]TUGAS!$R$28</f>
        <v>80</v>
      </c>
      <c r="K27" s="23"/>
      <c r="L27" s="24"/>
      <c r="M27" s="25"/>
    </row>
    <row r="28" spans="1:13" x14ac:dyDescent="0.45">
      <c r="A28" s="22"/>
      <c r="B28" s="22"/>
      <c r="C28" s="22"/>
      <c r="D28" s="22"/>
      <c r="E28" s="22"/>
      <c r="F28" s="5" t="s">
        <v>13</v>
      </c>
      <c r="G28" s="10">
        <v>2</v>
      </c>
      <c r="H28" s="22"/>
      <c r="I28" s="22"/>
      <c r="J28" s="19">
        <f>[1]Keaktifan!$R$28</f>
        <v>0</v>
      </c>
      <c r="K28" s="23"/>
      <c r="L28" s="24"/>
      <c r="M28" s="25"/>
    </row>
    <row r="29" spans="1:13" x14ac:dyDescent="0.45">
      <c r="A29" s="22"/>
      <c r="B29" s="22"/>
      <c r="C29" s="22"/>
      <c r="D29" s="22"/>
      <c r="E29" s="22"/>
      <c r="F29" s="5" t="s">
        <v>14</v>
      </c>
      <c r="G29" s="10">
        <v>1</v>
      </c>
      <c r="H29" s="22"/>
      <c r="I29" s="22"/>
      <c r="J29" s="19">
        <f>[1]Sikap!$R$28</f>
        <v>0</v>
      </c>
      <c r="K29" s="23"/>
      <c r="L29" s="24"/>
      <c r="M29" s="25"/>
    </row>
    <row r="30" spans="1:13" ht="14.25" customHeight="1" x14ac:dyDescent="0.45">
      <c r="A30" s="21" t="s">
        <v>56</v>
      </c>
      <c r="B30" s="22" t="s">
        <v>57</v>
      </c>
      <c r="C30" s="22" t="s">
        <v>58</v>
      </c>
      <c r="D30" s="22" t="s">
        <v>59</v>
      </c>
      <c r="E30" s="22" t="s">
        <v>10</v>
      </c>
      <c r="F30" s="7" t="s">
        <v>18</v>
      </c>
      <c r="G30" s="11">
        <v>10</v>
      </c>
      <c r="H30" s="22">
        <f>SUM(G30:G33)</f>
        <v>20</v>
      </c>
      <c r="I30" s="22">
        <f>0.7*H30</f>
        <v>14</v>
      </c>
      <c r="J30" s="18">
        <f>[1]UAS!$H$28</f>
        <v>0</v>
      </c>
      <c r="K30" s="23">
        <f>(J30*G30)+(J31*G31)+(J32*G32)+(J33*G33)</f>
        <v>560</v>
      </c>
      <c r="L30" s="24">
        <f>K30/100</f>
        <v>5.6</v>
      </c>
      <c r="M30" s="25" t="s">
        <v>89</v>
      </c>
    </row>
    <row r="31" spans="1:13" x14ac:dyDescent="0.45">
      <c r="A31" s="22"/>
      <c r="B31" s="22"/>
      <c r="C31" s="22"/>
      <c r="D31" s="22"/>
      <c r="E31" s="22"/>
      <c r="F31" s="5" t="s">
        <v>43</v>
      </c>
      <c r="G31" s="10">
        <v>7</v>
      </c>
      <c r="H31" s="22"/>
      <c r="I31" s="22"/>
      <c r="J31" s="19">
        <f>[1]TUGAS!$V$28</f>
        <v>80</v>
      </c>
      <c r="K31" s="23"/>
      <c r="L31" s="24"/>
      <c r="M31" s="25"/>
    </row>
    <row r="32" spans="1:13" x14ac:dyDescent="0.45">
      <c r="A32" s="22"/>
      <c r="B32" s="22"/>
      <c r="C32" s="22"/>
      <c r="D32" s="22"/>
      <c r="E32" s="22"/>
      <c r="F32" s="5" t="s">
        <v>13</v>
      </c>
      <c r="G32" s="10">
        <v>2</v>
      </c>
      <c r="H32" s="22"/>
      <c r="I32" s="22"/>
      <c r="J32" s="19">
        <f>[1]Keaktifan!$V$28</f>
        <v>0</v>
      </c>
      <c r="K32" s="23"/>
      <c r="L32" s="24"/>
      <c r="M32" s="25"/>
    </row>
    <row r="33" spans="1:13" x14ac:dyDescent="0.45">
      <c r="A33" s="22"/>
      <c r="B33" s="22"/>
      <c r="C33" s="22"/>
      <c r="D33" s="22"/>
      <c r="E33" s="22"/>
      <c r="F33" s="5" t="s">
        <v>14</v>
      </c>
      <c r="G33" s="10">
        <v>1</v>
      </c>
      <c r="H33" s="22"/>
      <c r="I33" s="22"/>
      <c r="J33" s="19">
        <f>[1]Sikap!$V$28</f>
        <v>0</v>
      </c>
      <c r="K33" s="23"/>
      <c r="L33" s="24"/>
      <c r="M33" s="25"/>
    </row>
    <row r="34" spans="1:13" x14ac:dyDescent="0.45">
      <c r="A34" s="6">
        <v>16</v>
      </c>
      <c r="B34" s="40" t="s">
        <v>18</v>
      </c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2"/>
    </row>
    <row r="35" spans="1:13" ht="60.4" customHeight="1" thickBot="1" x14ac:dyDescent="0.5">
      <c r="A35" s="34" t="s">
        <v>19</v>
      </c>
      <c r="B35" s="35"/>
      <c r="C35" s="35"/>
      <c r="D35" s="35"/>
      <c r="E35" s="35"/>
      <c r="F35" s="35"/>
      <c r="G35" s="36"/>
      <c r="H35" s="13">
        <f>SUM(H9:H33)</f>
        <v>100</v>
      </c>
      <c r="I35" s="13">
        <f>SUM(I9:I33)</f>
        <v>70</v>
      </c>
      <c r="J35" s="13">
        <f>SUM(J9:J33)</f>
        <v>572.5</v>
      </c>
      <c r="K35" s="14">
        <f>SUM(K9:K33)</f>
        <v>3296.25</v>
      </c>
      <c r="L35" s="15">
        <f>SUM(L9:L33)</f>
        <v>32.962499999999999</v>
      </c>
      <c r="M35" s="16" t="s">
        <v>50</v>
      </c>
    </row>
    <row r="36" spans="1:13" ht="14.65" thickBot="1" x14ac:dyDescent="0.5">
      <c r="A36" s="37" t="s">
        <v>37</v>
      </c>
      <c r="B36" s="38"/>
      <c r="C36" s="38"/>
      <c r="D36" s="38"/>
      <c r="E36" s="38"/>
      <c r="F36" s="38"/>
      <c r="G36" s="38"/>
      <c r="H36" s="38"/>
      <c r="I36" s="38"/>
      <c r="J36" s="38"/>
      <c r="K36" s="39"/>
      <c r="L36" s="20" t="str">
        <f t="shared" ref="L36" si="0">IF(K36&lt;=39.5,"E",IF(K36&lt;=55.5,"D",IF(K36&lt;=65.5,"C",IF(K36&lt;=75.5,"B",IF(K36&lt;=100,"A")))))</f>
        <v>E</v>
      </c>
      <c r="M36" s="17" t="s">
        <v>49</v>
      </c>
    </row>
    <row r="38" spans="1:13" x14ac:dyDescent="0.45">
      <c r="J38" t="s">
        <v>27</v>
      </c>
    </row>
    <row r="39" spans="1:13" x14ac:dyDescent="0.45">
      <c r="J39" s="11" t="s">
        <v>28</v>
      </c>
      <c r="K39" s="11" t="s">
        <v>29</v>
      </c>
      <c r="L39" s="11" t="s">
        <v>30</v>
      </c>
    </row>
    <row r="40" spans="1:13" x14ac:dyDescent="0.45">
      <c r="J40" s="4" t="s">
        <v>44</v>
      </c>
      <c r="K40" s="11" t="s">
        <v>31</v>
      </c>
      <c r="L40" s="11">
        <v>4</v>
      </c>
    </row>
    <row r="41" spans="1:13" x14ac:dyDescent="0.45">
      <c r="J41" s="4" t="s">
        <v>45</v>
      </c>
      <c r="K41" s="11" t="s">
        <v>32</v>
      </c>
      <c r="L41" s="11">
        <v>3</v>
      </c>
    </row>
    <row r="42" spans="1:13" x14ac:dyDescent="0.45">
      <c r="J42" s="4" t="s">
        <v>46</v>
      </c>
      <c r="K42" s="11" t="s">
        <v>33</v>
      </c>
      <c r="L42" s="11">
        <v>2</v>
      </c>
    </row>
    <row r="43" spans="1:13" x14ac:dyDescent="0.45">
      <c r="J43" s="4" t="s">
        <v>47</v>
      </c>
      <c r="K43" s="11" t="s">
        <v>34</v>
      </c>
      <c r="L43" s="11">
        <v>1</v>
      </c>
    </row>
    <row r="44" spans="1:13" x14ac:dyDescent="0.45">
      <c r="J44" s="4" t="s">
        <v>48</v>
      </c>
      <c r="K44" s="11" t="s">
        <v>35</v>
      </c>
      <c r="L44" s="11">
        <v>0</v>
      </c>
    </row>
  </sheetData>
  <mergeCells count="80">
    <mergeCell ref="A35:G35"/>
    <mergeCell ref="A36:K36"/>
    <mergeCell ref="H30:H33"/>
    <mergeCell ref="I30:I33"/>
    <mergeCell ref="K30:K33"/>
    <mergeCell ref="A30:A33"/>
    <mergeCell ref="L30:L33"/>
    <mergeCell ref="M30:M33"/>
    <mergeCell ref="B34:M34"/>
    <mergeCell ref="H26:H29"/>
    <mergeCell ref="I26:I29"/>
    <mergeCell ref="K26:K29"/>
    <mergeCell ref="L26:L29"/>
    <mergeCell ref="M26:M29"/>
    <mergeCell ref="B30:B33"/>
    <mergeCell ref="C30:C33"/>
    <mergeCell ref="D30:D33"/>
    <mergeCell ref="E30:E33"/>
    <mergeCell ref="B21:M21"/>
    <mergeCell ref="A26:A29"/>
    <mergeCell ref="B26:B29"/>
    <mergeCell ref="C26:C29"/>
    <mergeCell ref="D26:D29"/>
    <mergeCell ref="E26:E29"/>
    <mergeCell ref="H22:H25"/>
    <mergeCell ref="I22:I25"/>
    <mergeCell ref="K22:K25"/>
    <mergeCell ref="L22:L25"/>
    <mergeCell ref="M22:M25"/>
    <mergeCell ref="A22:A25"/>
    <mergeCell ref="B22:B25"/>
    <mergeCell ref="C22:C25"/>
    <mergeCell ref="D22:D25"/>
    <mergeCell ref="E22:E25"/>
    <mergeCell ref="I13:I16"/>
    <mergeCell ref="K13:K16"/>
    <mergeCell ref="L13:L16"/>
    <mergeCell ref="M13:M16"/>
    <mergeCell ref="A17:A20"/>
    <mergeCell ref="B17:B20"/>
    <mergeCell ref="C17:C20"/>
    <mergeCell ref="D17:D20"/>
    <mergeCell ref="E17:E20"/>
    <mergeCell ref="H17:H20"/>
    <mergeCell ref="I17:I20"/>
    <mergeCell ref="K17:K20"/>
    <mergeCell ref="L17:L20"/>
    <mergeCell ref="M17:M20"/>
    <mergeCell ref="I9:I12"/>
    <mergeCell ref="K9:K12"/>
    <mergeCell ref="L9:L12"/>
    <mergeCell ref="M9:M12"/>
    <mergeCell ref="A13:A16"/>
    <mergeCell ref="B13:B16"/>
    <mergeCell ref="C13:C16"/>
    <mergeCell ref="D13:D16"/>
    <mergeCell ref="E13:E16"/>
    <mergeCell ref="H13:H16"/>
    <mergeCell ref="A9:A12"/>
    <mergeCell ref="B9:B12"/>
    <mergeCell ref="C9:C12"/>
    <mergeCell ref="D9:D12"/>
    <mergeCell ref="E9:E12"/>
    <mergeCell ref="H9:H12"/>
    <mergeCell ref="M6:M7"/>
    <mergeCell ref="A1:M1"/>
    <mergeCell ref="A2:M2"/>
    <mergeCell ref="A3:M3"/>
    <mergeCell ref="A4:M4"/>
    <mergeCell ref="A6:A7"/>
    <mergeCell ref="B6:B7"/>
    <mergeCell ref="C6:C7"/>
    <mergeCell ref="D6:D7"/>
    <mergeCell ref="E6:E7"/>
    <mergeCell ref="F6:G6"/>
    <mergeCell ref="H6:H7"/>
    <mergeCell ref="I6:I7"/>
    <mergeCell ref="J6:J7"/>
    <mergeCell ref="K6:K7"/>
    <mergeCell ref="L6:L7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7E2DB9-2FA2-49D8-BF6F-7036FF11AF08}">
  <dimension ref="A1:O44"/>
  <sheetViews>
    <sheetView topLeftCell="A23" workbookViewId="0">
      <selection activeCell="L36" sqref="L36"/>
    </sheetView>
  </sheetViews>
  <sheetFormatPr defaultRowHeight="14.25" x14ac:dyDescent="0.45"/>
  <cols>
    <col min="1" max="1" width="7.796875" style="3" customWidth="1"/>
    <col min="4" max="4" width="10.796875" bestFit="1" customWidth="1"/>
    <col min="5" max="5" width="10.19921875" customWidth="1"/>
    <col min="6" max="6" width="11.265625" customWidth="1"/>
    <col min="7" max="7" width="8.796875" style="3" customWidth="1"/>
    <col min="8" max="9" width="9.46484375" customWidth="1"/>
    <col min="10" max="10" width="10.06640625" customWidth="1"/>
    <col min="11" max="11" width="11.19921875" customWidth="1"/>
    <col min="12" max="12" width="11.59765625" customWidth="1"/>
    <col min="13" max="13" width="27.33203125" customWidth="1"/>
  </cols>
  <sheetData>
    <row r="1" spans="1:15" x14ac:dyDescent="0.45">
      <c r="A1" s="26" t="s">
        <v>51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15" x14ac:dyDescent="0.45">
      <c r="A2" s="26" t="s">
        <v>81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</row>
    <row r="3" spans="1:15" x14ac:dyDescent="0.45">
      <c r="A3" s="26" t="s">
        <v>38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1"/>
      <c r="O3" s="1"/>
    </row>
    <row r="4" spans="1:15" x14ac:dyDescent="0.45">
      <c r="A4" s="26" t="s">
        <v>41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1"/>
      <c r="O4" s="1"/>
    </row>
    <row r="6" spans="1:15" ht="29.55" customHeight="1" x14ac:dyDescent="0.45">
      <c r="A6" s="27" t="s">
        <v>0</v>
      </c>
      <c r="B6" s="27" t="s">
        <v>1</v>
      </c>
      <c r="C6" s="27" t="s">
        <v>2</v>
      </c>
      <c r="D6" s="27" t="s">
        <v>3</v>
      </c>
      <c r="E6" s="27" t="s">
        <v>4</v>
      </c>
      <c r="F6" s="27" t="s">
        <v>5</v>
      </c>
      <c r="G6" s="27"/>
      <c r="H6" s="27" t="s">
        <v>11</v>
      </c>
      <c r="I6" s="27" t="s">
        <v>24</v>
      </c>
      <c r="J6" s="27" t="s">
        <v>6</v>
      </c>
      <c r="K6" s="28" t="s">
        <v>7</v>
      </c>
      <c r="L6" s="28" t="s">
        <v>36</v>
      </c>
      <c r="M6" s="28" t="s">
        <v>8</v>
      </c>
      <c r="N6" s="2"/>
      <c r="O6" s="2"/>
    </row>
    <row r="7" spans="1:15" ht="28.5" x14ac:dyDescent="0.45">
      <c r="A7" s="27"/>
      <c r="B7" s="27"/>
      <c r="C7" s="27"/>
      <c r="D7" s="27"/>
      <c r="E7" s="27"/>
      <c r="F7" s="7" t="s">
        <v>15</v>
      </c>
      <c r="G7" s="11" t="s">
        <v>16</v>
      </c>
      <c r="H7" s="27"/>
      <c r="I7" s="27"/>
      <c r="J7" s="27"/>
      <c r="K7" s="28"/>
      <c r="L7" s="28"/>
      <c r="M7" s="28"/>
      <c r="N7" s="2"/>
      <c r="O7" s="2"/>
    </row>
    <row r="8" spans="1:15" x14ac:dyDescent="0.45">
      <c r="A8" s="9">
        <v>1</v>
      </c>
      <c r="B8" s="9">
        <v>2</v>
      </c>
      <c r="C8" s="9">
        <v>3</v>
      </c>
      <c r="D8" s="9">
        <v>4</v>
      </c>
      <c r="E8" s="9">
        <v>5</v>
      </c>
      <c r="F8" s="12">
        <v>6</v>
      </c>
      <c r="G8" s="11">
        <v>7</v>
      </c>
      <c r="H8" s="9">
        <v>8</v>
      </c>
      <c r="I8" s="9">
        <v>9</v>
      </c>
      <c r="J8" s="9">
        <v>10</v>
      </c>
      <c r="K8" s="8">
        <v>11</v>
      </c>
      <c r="L8" s="8">
        <v>12</v>
      </c>
      <c r="M8" s="8">
        <v>13</v>
      </c>
      <c r="N8" s="2"/>
      <c r="O8" s="2"/>
    </row>
    <row r="9" spans="1:15" ht="14.25" customHeight="1" x14ac:dyDescent="0.45">
      <c r="A9" s="29" t="s">
        <v>52</v>
      </c>
      <c r="B9" s="22" t="s">
        <v>57</v>
      </c>
      <c r="C9" s="22" t="s">
        <v>9</v>
      </c>
      <c r="D9" s="22" t="s">
        <v>12</v>
      </c>
      <c r="E9" s="22" t="s">
        <v>10</v>
      </c>
      <c r="F9" s="7" t="s">
        <v>17</v>
      </c>
      <c r="G9" s="11">
        <v>5</v>
      </c>
      <c r="H9" s="27">
        <f>SUM(G9:G12)</f>
        <v>10</v>
      </c>
      <c r="I9" s="27">
        <f>0.7*H9</f>
        <v>7</v>
      </c>
      <c r="J9" s="9">
        <f>[1]UTS!$F$29</f>
        <v>25</v>
      </c>
      <c r="K9" s="23">
        <f>(J9*G9)+(J10*G10)+(J11*G11)+(J12*G12)</f>
        <v>335</v>
      </c>
      <c r="L9" s="24">
        <f>K9/100</f>
        <v>3.35</v>
      </c>
      <c r="M9" s="25" t="s">
        <v>86</v>
      </c>
    </row>
    <row r="10" spans="1:15" x14ac:dyDescent="0.45">
      <c r="A10" s="22"/>
      <c r="B10" s="22"/>
      <c r="C10" s="22"/>
      <c r="D10" s="22"/>
      <c r="E10" s="22"/>
      <c r="F10" s="5" t="s">
        <v>43</v>
      </c>
      <c r="G10" s="10">
        <v>3</v>
      </c>
      <c r="H10" s="27"/>
      <c r="I10" s="27"/>
      <c r="J10" s="10">
        <f>[1]TUGAS!$E$29</f>
        <v>70</v>
      </c>
      <c r="K10" s="23"/>
      <c r="L10" s="24"/>
      <c r="M10" s="25"/>
    </row>
    <row r="11" spans="1:15" x14ac:dyDescent="0.45">
      <c r="A11" s="22"/>
      <c r="B11" s="22"/>
      <c r="C11" s="22"/>
      <c r="D11" s="22"/>
      <c r="E11" s="22"/>
      <c r="F11" s="5" t="s">
        <v>13</v>
      </c>
      <c r="G11" s="10">
        <v>1</v>
      </c>
      <c r="H11" s="27"/>
      <c r="I11" s="27"/>
      <c r="J11" s="10">
        <f>[1]Keaktifan!$E$29</f>
        <v>0</v>
      </c>
      <c r="K11" s="23"/>
      <c r="L11" s="24"/>
      <c r="M11" s="25"/>
    </row>
    <row r="12" spans="1:15" x14ac:dyDescent="0.45">
      <c r="A12" s="22"/>
      <c r="B12" s="22"/>
      <c r="C12" s="22"/>
      <c r="D12" s="22"/>
      <c r="E12" s="22"/>
      <c r="F12" s="5" t="s">
        <v>14</v>
      </c>
      <c r="G12" s="10">
        <v>1</v>
      </c>
      <c r="H12" s="27"/>
      <c r="I12" s="27"/>
      <c r="J12" s="9">
        <f>[1]Sikap!$E$29</f>
        <v>0</v>
      </c>
      <c r="K12" s="23"/>
      <c r="L12" s="24"/>
      <c r="M12" s="25"/>
    </row>
    <row r="13" spans="1:15" ht="14.25" customHeight="1" x14ac:dyDescent="0.45">
      <c r="A13" s="30" t="s">
        <v>53</v>
      </c>
      <c r="B13" s="22" t="s">
        <v>57</v>
      </c>
      <c r="C13" s="22" t="s">
        <v>20</v>
      </c>
      <c r="D13" s="22" t="s">
        <v>21</v>
      </c>
      <c r="E13" s="43" t="s">
        <v>10</v>
      </c>
      <c r="F13" s="7" t="s">
        <v>17</v>
      </c>
      <c r="G13" s="10">
        <v>7.5</v>
      </c>
      <c r="H13" s="27">
        <f>SUM(G13:G16)</f>
        <v>15</v>
      </c>
      <c r="I13" s="27">
        <f>0.7*H13</f>
        <v>10.5</v>
      </c>
      <c r="J13" s="9">
        <f>[1]UTS!$J$29</f>
        <v>25</v>
      </c>
      <c r="K13" s="23">
        <f>(J13*G13)+(J14*G14)+(J15*G15)+(J16*G16)</f>
        <v>637.5</v>
      </c>
      <c r="L13" s="24">
        <f>K13/100</f>
        <v>6.375</v>
      </c>
      <c r="M13" s="25" t="s">
        <v>87</v>
      </c>
    </row>
    <row r="14" spans="1:15" x14ac:dyDescent="0.45">
      <c r="A14" s="31"/>
      <c r="B14" s="22"/>
      <c r="C14" s="22"/>
      <c r="D14" s="22"/>
      <c r="E14" s="31"/>
      <c r="F14" s="5" t="s">
        <v>43</v>
      </c>
      <c r="G14" s="10">
        <v>5</v>
      </c>
      <c r="H14" s="27"/>
      <c r="I14" s="27"/>
      <c r="J14" s="9">
        <f>[1]TUGAS!$I$29</f>
        <v>90</v>
      </c>
      <c r="K14" s="23"/>
      <c r="L14" s="24"/>
      <c r="M14" s="25"/>
    </row>
    <row r="15" spans="1:15" x14ac:dyDescent="0.45">
      <c r="A15" s="31"/>
      <c r="B15" s="22"/>
      <c r="C15" s="22"/>
      <c r="D15" s="22"/>
      <c r="E15" s="31"/>
      <c r="F15" s="5" t="s">
        <v>13</v>
      </c>
      <c r="G15" s="10">
        <v>1.5</v>
      </c>
      <c r="H15" s="27"/>
      <c r="I15" s="27"/>
      <c r="J15" s="9">
        <f>[1]Keaktifan!$I$29</f>
        <v>0</v>
      </c>
      <c r="K15" s="23"/>
      <c r="L15" s="24"/>
      <c r="M15" s="25"/>
    </row>
    <row r="16" spans="1:15" x14ac:dyDescent="0.45">
      <c r="A16" s="32"/>
      <c r="B16" s="22"/>
      <c r="C16" s="22"/>
      <c r="D16" s="22"/>
      <c r="E16" s="32"/>
      <c r="F16" s="5" t="s">
        <v>14</v>
      </c>
      <c r="G16" s="10">
        <v>1</v>
      </c>
      <c r="H16" s="27"/>
      <c r="I16" s="27"/>
      <c r="J16" s="9">
        <f>[1]Sikap!$I$29</f>
        <v>0</v>
      </c>
      <c r="K16" s="23"/>
      <c r="L16" s="24"/>
      <c r="M16" s="25"/>
    </row>
    <row r="17" spans="1:13" ht="14.25" customHeight="1" x14ac:dyDescent="0.45">
      <c r="A17" s="21" t="s">
        <v>54</v>
      </c>
      <c r="B17" s="22" t="s">
        <v>57</v>
      </c>
      <c r="C17" s="22" t="s">
        <v>23</v>
      </c>
      <c r="D17" s="22" t="s">
        <v>22</v>
      </c>
      <c r="E17" s="22" t="s">
        <v>10</v>
      </c>
      <c r="F17" s="7" t="s">
        <v>17</v>
      </c>
      <c r="G17" s="10">
        <v>7.5</v>
      </c>
      <c r="H17" s="27">
        <f>SUM(G17:G20)</f>
        <v>15</v>
      </c>
      <c r="I17" s="27">
        <f>0.7*H17</f>
        <v>10.5</v>
      </c>
      <c r="J17" s="9">
        <f>[1]UTS!$L$29</f>
        <v>0</v>
      </c>
      <c r="K17" s="23">
        <f>(J17*G17)+(J18*G18)+(J19*G19)+(J20*G20)</f>
        <v>450</v>
      </c>
      <c r="L17" s="24">
        <f>K17/100</f>
        <v>4.5</v>
      </c>
      <c r="M17" s="25" t="s">
        <v>88</v>
      </c>
    </row>
    <row r="18" spans="1:13" x14ac:dyDescent="0.45">
      <c r="A18" s="22"/>
      <c r="B18" s="22"/>
      <c r="C18" s="22"/>
      <c r="D18" s="22"/>
      <c r="E18" s="22"/>
      <c r="F18" s="5" t="s">
        <v>43</v>
      </c>
      <c r="G18" s="10">
        <v>5</v>
      </c>
      <c r="H18" s="27"/>
      <c r="I18" s="27"/>
      <c r="J18" s="10">
        <f>[1]TUGAS!$L$29</f>
        <v>90</v>
      </c>
      <c r="K18" s="23"/>
      <c r="L18" s="24"/>
      <c r="M18" s="25"/>
    </row>
    <row r="19" spans="1:13" x14ac:dyDescent="0.45">
      <c r="A19" s="22"/>
      <c r="B19" s="22"/>
      <c r="C19" s="22"/>
      <c r="D19" s="22"/>
      <c r="E19" s="22"/>
      <c r="F19" s="5" t="s">
        <v>13</v>
      </c>
      <c r="G19" s="10">
        <v>1.5</v>
      </c>
      <c r="H19" s="27"/>
      <c r="I19" s="27"/>
      <c r="J19" s="10">
        <f>[1]Keaktifan!$L$29</f>
        <v>0</v>
      </c>
      <c r="K19" s="23"/>
      <c r="L19" s="24"/>
      <c r="M19" s="25"/>
    </row>
    <row r="20" spans="1:13" x14ac:dyDescent="0.45">
      <c r="A20" s="22"/>
      <c r="B20" s="22"/>
      <c r="C20" s="22"/>
      <c r="D20" s="22"/>
      <c r="E20" s="22"/>
      <c r="F20" s="5" t="s">
        <v>14</v>
      </c>
      <c r="G20" s="10">
        <v>1</v>
      </c>
      <c r="H20" s="27"/>
      <c r="I20" s="27"/>
      <c r="J20" s="9">
        <f>[1]Sikap!$L$29</f>
        <v>0</v>
      </c>
      <c r="K20" s="23"/>
      <c r="L20" s="24"/>
      <c r="M20" s="25"/>
    </row>
    <row r="21" spans="1:13" x14ac:dyDescent="0.45">
      <c r="A21" s="6">
        <v>8</v>
      </c>
      <c r="B21" s="40" t="s">
        <v>17</v>
      </c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2"/>
    </row>
    <row r="22" spans="1:13" ht="14.55" customHeight="1" x14ac:dyDescent="0.45">
      <c r="A22" s="21" t="s">
        <v>42</v>
      </c>
      <c r="B22" s="22" t="s">
        <v>57</v>
      </c>
      <c r="C22" s="22" t="s">
        <v>25</v>
      </c>
      <c r="D22" s="22" t="s">
        <v>26</v>
      </c>
      <c r="E22" s="22" t="s">
        <v>10</v>
      </c>
      <c r="F22" s="7" t="s">
        <v>18</v>
      </c>
      <c r="G22" s="11">
        <v>10</v>
      </c>
      <c r="H22" s="22">
        <f>SUM(G22:G25)</f>
        <v>20</v>
      </c>
      <c r="I22" s="27">
        <f>0.7*H22</f>
        <v>14</v>
      </c>
      <c r="J22" s="18">
        <f>[1]UAS!$D$29</f>
        <v>0</v>
      </c>
      <c r="K22" s="23">
        <f>(J22*G22)+(J23*G23)+(J24*G24)+(J25*G25)</f>
        <v>490</v>
      </c>
      <c r="L22" s="33">
        <f>K22/100</f>
        <v>4.9000000000000004</v>
      </c>
      <c r="M22" s="25" t="s">
        <v>89</v>
      </c>
    </row>
    <row r="23" spans="1:13" x14ac:dyDescent="0.45">
      <c r="A23" s="22"/>
      <c r="B23" s="22"/>
      <c r="C23" s="22"/>
      <c r="D23" s="22"/>
      <c r="E23" s="22"/>
      <c r="F23" s="5" t="s">
        <v>43</v>
      </c>
      <c r="G23" s="10">
        <v>7</v>
      </c>
      <c r="H23" s="22"/>
      <c r="I23" s="27"/>
      <c r="J23" s="19">
        <f>[1]TUGAS!$O$29</f>
        <v>70</v>
      </c>
      <c r="K23" s="23"/>
      <c r="L23" s="33"/>
      <c r="M23" s="25"/>
    </row>
    <row r="24" spans="1:13" x14ac:dyDescent="0.45">
      <c r="A24" s="22"/>
      <c r="B24" s="22"/>
      <c r="C24" s="22"/>
      <c r="D24" s="22"/>
      <c r="E24" s="22"/>
      <c r="F24" s="5" t="s">
        <v>13</v>
      </c>
      <c r="G24" s="10">
        <v>2</v>
      </c>
      <c r="H24" s="22"/>
      <c r="I24" s="27"/>
      <c r="J24" s="19">
        <f>[1]Keaktifan!$O$29</f>
        <v>0</v>
      </c>
      <c r="K24" s="23"/>
      <c r="L24" s="33"/>
      <c r="M24" s="25"/>
    </row>
    <row r="25" spans="1:13" x14ac:dyDescent="0.45">
      <c r="A25" s="22"/>
      <c r="B25" s="22"/>
      <c r="C25" s="22"/>
      <c r="D25" s="22"/>
      <c r="E25" s="22"/>
      <c r="F25" s="5" t="s">
        <v>14</v>
      </c>
      <c r="G25" s="10">
        <v>1</v>
      </c>
      <c r="H25" s="22"/>
      <c r="I25" s="27"/>
      <c r="J25" s="18">
        <f>[1]Sikap!$O$29</f>
        <v>0</v>
      </c>
      <c r="K25" s="23"/>
      <c r="L25" s="33"/>
      <c r="M25" s="25"/>
    </row>
    <row r="26" spans="1:13" ht="14.25" customHeight="1" x14ac:dyDescent="0.45">
      <c r="A26" s="21" t="s">
        <v>55</v>
      </c>
      <c r="B26" s="22" t="s">
        <v>57</v>
      </c>
      <c r="C26" s="22" t="s">
        <v>40</v>
      </c>
      <c r="D26" s="22" t="s">
        <v>39</v>
      </c>
      <c r="E26" s="22" t="s">
        <v>10</v>
      </c>
      <c r="F26" s="7" t="s">
        <v>18</v>
      </c>
      <c r="G26" s="11">
        <v>10</v>
      </c>
      <c r="H26" s="22">
        <f>SUM(G26:G29)</f>
        <v>20</v>
      </c>
      <c r="I26" s="22">
        <f>0.7*H26</f>
        <v>14</v>
      </c>
      <c r="J26" s="18">
        <f>[1]UAS!$F$29</f>
        <v>0</v>
      </c>
      <c r="K26" s="23">
        <f>(J26*G26)+(J27*G27)+(J28*G28)+(J29*G29)</f>
        <v>595</v>
      </c>
      <c r="L26" s="24">
        <f>K26/100</f>
        <v>5.95</v>
      </c>
      <c r="M26" s="25" t="s">
        <v>89</v>
      </c>
    </row>
    <row r="27" spans="1:13" x14ac:dyDescent="0.45">
      <c r="A27" s="22"/>
      <c r="B27" s="22"/>
      <c r="C27" s="22"/>
      <c r="D27" s="22"/>
      <c r="E27" s="22"/>
      <c r="F27" s="5" t="s">
        <v>43</v>
      </c>
      <c r="G27" s="10">
        <v>7</v>
      </c>
      <c r="H27" s="22"/>
      <c r="I27" s="22"/>
      <c r="J27" s="19">
        <f>[1]TUGAS!$R$29</f>
        <v>85</v>
      </c>
      <c r="K27" s="23"/>
      <c r="L27" s="24"/>
      <c r="M27" s="25"/>
    </row>
    <row r="28" spans="1:13" x14ac:dyDescent="0.45">
      <c r="A28" s="22"/>
      <c r="B28" s="22"/>
      <c r="C28" s="22"/>
      <c r="D28" s="22"/>
      <c r="E28" s="22"/>
      <c r="F28" s="5" t="s">
        <v>13</v>
      </c>
      <c r="G28" s="10">
        <v>2</v>
      </c>
      <c r="H28" s="22"/>
      <c r="I28" s="22"/>
      <c r="J28" s="19">
        <f>[1]Keaktifan!$R$29</f>
        <v>0</v>
      </c>
      <c r="K28" s="23"/>
      <c r="L28" s="24"/>
      <c r="M28" s="25"/>
    </row>
    <row r="29" spans="1:13" x14ac:dyDescent="0.45">
      <c r="A29" s="22"/>
      <c r="B29" s="22"/>
      <c r="C29" s="22"/>
      <c r="D29" s="22"/>
      <c r="E29" s="22"/>
      <c r="F29" s="5" t="s">
        <v>14</v>
      </c>
      <c r="G29" s="10">
        <v>1</v>
      </c>
      <c r="H29" s="22"/>
      <c r="I29" s="22"/>
      <c r="J29" s="19">
        <f>[1]Sikap!$R$29</f>
        <v>0</v>
      </c>
      <c r="K29" s="23"/>
      <c r="L29" s="24"/>
      <c r="M29" s="25"/>
    </row>
    <row r="30" spans="1:13" ht="14.25" customHeight="1" x14ac:dyDescent="0.45">
      <c r="A30" s="21" t="s">
        <v>56</v>
      </c>
      <c r="B30" s="22" t="s">
        <v>57</v>
      </c>
      <c r="C30" s="22" t="s">
        <v>58</v>
      </c>
      <c r="D30" s="22" t="s">
        <v>59</v>
      </c>
      <c r="E30" s="22" t="s">
        <v>10</v>
      </c>
      <c r="F30" s="7" t="s">
        <v>18</v>
      </c>
      <c r="G30" s="11">
        <v>10</v>
      </c>
      <c r="H30" s="22">
        <f>SUM(G30:G33)</f>
        <v>20</v>
      </c>
      <c r="I30" s="22">
        <f>0.7*H30</f>
        <v>14</v>
      </c>
      <c r="J30" s="18">
        <f>[1]UAS!$H$29</f>
        <v>0</v>
      </c>
      <c r="K30" s="23">
        <f>(J30*G30)+(J31*G31)+(J32*G32)+(J33*G33)</f>
        <v>315</v>
      </c>
      <c r="L30" s="24">
        <f>K30/100</f>
        <v>3.15</v>
      </c>
      <c r="M30" s="25" t="s">
        <v>89</v>
      </c>
    </row>
    <row r="31" spans="1:13" x14ac:dyDescent="0.45">
      <c r="A31" s="22"/>
      <c r="B31" s="22"/>
      <c r="C31" s="22"/>
      <c r="D31" s="22"/>
      <c r="E31" s="22"/>
      <c r="F31" s="5" t="s">
        <v>43</v>
      </c>
      <c r="G31" s="10">
        <v>7</v>
      </c>
      <c r="H31" s="22"/>
      <c r="I31" s="22"/>
      <c r="J31" s="19">
        <f>[1]TUGAS!$V$29</f>
        <v>45</v>
      </c>
      <c r="K31" s="23"/>
      <c r="L31" s="24"/>
      <c r="M31" s="25"/>
    </row>
    <row r="32" spans="1:13" x14ac:dyDescent="0.45">
      <c r="A32" s="22"/>
      <c r="B32" s="22"/>
      <c r="C32" s="22"/>
      <c r="D32" s="22"/>
      <c r="E32" s="22"/>
      <c r="F32" s="5" t="s">
        <v>13</v>
      </c>
      <c r="G32" s="10">
        <v>2</v>
      </c>
      <c r="H32" s="22"/>
      <c r="I32" s="22"/>
      <c r="J32" s="19">
        <f>[1]Keaktifan!$V$29</f>
        <v>0</v>
      </c>
      <c r="K32" s="23"/>
      <c r="L32" s="24"/>
      <c r="M32" s="25"/>
    </row>
    <row r="33" spans="1:13" x14ac:dyDescent="0.45">
      <c r="A33" s="22"/>
      <c r="B33" s="22"/>
      <c r="C33" s="22"/>
      <c r="D33" s="22"/>
      <c r="E33" s="22"/>
      <c r="F33" s="5" t="s">
        <v>14</v>
      </c>
      <c r="G33" s="10">
        <v>1</v>
      </c>
      <c r="H33" s="22"/>
      <c r="I33" s="22"/>
      <c r="J33" s="19">
        <f>[1]Sikap!$V$29</f>
        <v>0</v>
      </c>
      <c r="K33" s="23"/>
      <c r="L33" s="24"/>
      <c r="M33" s="25"/>
    </row>
    <row r="34" spans="1:13" x14ac:dyDescent="0.45">
      <c r="A34" s="6">
        <v>16</v>
      </c>
      <c r="B34" s="40" t="s">
        <v>18</v>
      </c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2"/>
    </row>
    <row r="35" spans="1:13" ht="60.4" customHeight="1" thickBot="1" x14ac:dyDescent="0.5">
      <c r="A35" s="34" t="s">
        <v>19</v>
      </c>
      <c r="B35" s="35"/>
      <c r="C35" s="35"/>
      <c r="D35" s="35"/>
      <c r="E35" s="35"/>
      <c r="F35" s="35"/>
      <c r="G35" s="36"/>
      <c r="H35" s="13">
        <f>SUM(H9:H33)</f>
        <v>100</v>
      </c>
      <c r="I35" s="13">
        <f>SUM(I9:I33)</f>
        <v>70</v>
      </c>
      <c r="J35" s="13">
        <f>SUM(J9:J33)</f>
        <v>500</v>
      </c>
      <c r="K35" s="14">
        <f>SUM(K9:K33)</f>
        <v>2822.5</v>
      </c>
      <c r="L35" s="15">
        <f>SUM(L9:L33)</f>
        <v>28.224999999999998</v>
      </c>
      <c r="M35" s="16" t="s">
        <v>50</v>
      </c>
    </row>
    <row r="36" spans="1:13" ht="14.65" thickBot="1" x14ac:dyDescent="0.5">
      <c r="A36" s="37" t="s">
        <v>37</v>
      </c>
      <c r="B36" s="38"/>
      <c r="C36" s="38"/>
      <c r="D36" s="38"/>
      <c r="E36" s="38"/>
      <c r="F36" s="38"/>
      <c r="G36" s="38"/>
      <c r="H36" s="38"/>
      <c r="I36" s="38"/>
      <c r="J36" s="38"/>
      <c r="K36" s="39"/>
      <c r="L36" s="20" t="str">
        <f t="shared" ref="L36" si="0">IF(K36&lt;=39.5,"E",IF(K36&lt;=55.5,"D",IF(K36&lt;=65.5,"C",IF(K36&lt;=75.5,"B",IF(K36&lt;=100,"A")))))</f>
        <v>E</v>
      </c>
      <c r="M36" s="17" t="s">
        <v>49</v>
      </c>
    </row>
    <row r="38" spans="1:13" x14ac:dyDescent="0.45">
      <c r="J38" t="s">
        <v>27</v>
      </c>
    </row>
    <row r="39" spans="1:13" x14ac:dyDescent="0.45">
      <c r="J39" s="11" t="s">
        <v>28</v>
      </c>
      <c r="K39" s="11" t="s">
        <v>29</v>
      </c>
      <c r="L39" s="11" t="s">
        <v>30</v>
      </c>
    </row>
    <row r="40" spans="1:13" x14ac:dyDescent="0.45">
      <c r="J40" s="4" t="s">
        <v>44</v>
      </c>
      <c r="K40" s="11" t="s">
        <v>31</v>
      </c>
      <c r="L40" s="11">
        <v>4</v>
      </c>
    </row>
    <row r="41" spans="1:13" x14ac:dyDescent="0.45">
      <c r="J41" s="4" t="s">
        <v>45</v>
      </c>
      <c r="K41" s="11" t="s">
        <v>32</v>
      </c>
      <c r="L41" s="11">
        <v>3</v>
      </c>
    </row>
    <row r="42" spans="1:13" x14ac:dyDescent="0.45">
      <c r="J42" s="4" t="s">
        <v>46</v>
      </c>
      <c r="K42" s="11" t="s">
        <v>33</v>
      </c>
      <c r="L42" s="11">
        <v>2</v>
      </c>
    </row>
    <row r="43" spans="1:13" x14ac:dyDescent="0.45">
      <c r="J43" s="4" t="s">
        <v>47</v>
      </c>
      <c r="K43" s="11" t="s">
        <v>34</v>
      </c>
      <c r="L43" s="11">
        <v>1</v>
      </c>
    </row>
    <row r="44" spans="1:13" x14ac:dyDescent="0.45">
      <c r="J44" s="4" t="s">
        <v>48</v>
      </c>
      <c r="K44" s="11" t="s">
        <v>35</v>
      </c>
      <c r="L44" s="11">
        <v>0</v>
      </c>
    </row>
  </sheetData>
  <mergeCells count="80">
    <mergeCell ref="A35:G35"/>
    <mergeCell ref="A36:K36"/>
    <mergeCell ref="H30:H33"/>
    <mergeCell ref="I30:I33"/>
    <mergeCell ref="K30:K33"/>
    <mergeCell ref="A30:A33"/>
    <mergeCell ref="L30:L33"/>
    <mergeCell ref="M30:M33"/>
    <mergeCell ref="B34:M34"/>
    <mergeCell ref="H26:H29"/>
    <mergeCell ref="I26:I29"/>
    <mergeCell ref="K26:K29"/>
    <mergeCell ref="L26:L29"/>
    <mergeCell ref="M26:M29"/>
    <mergeCell ref="B30:B33"/>
    <mergeCell ref="C30:C33"/>
    <mergeCell ref="D30:D33"/>
    <mergeCell ref="E30:E33"/>
    <mergeCell ref="B21:M21"/>
    <mergeCell ref="A26:A29"/>
    <mergeCell ref="B26:B29"/>
    <mergeCell ref="C26:C29"/>
    <mergeCell ref="D26:D29"/>
    <mergeCell ref="E26:E29"/>
    <mergeCell ref="H22:H25"/>
    <mergeCell ref="I22:I25"/>
    <mergeCell ref="K22:K25"/>
    <mergeCell ref="L22:L25"/>
    <mergeCell ref="M22:M25"/>
    <mergeCell ref="A22:A25"/>
    <mergeCell ref="B22:B25"/>
    <mergeCell ref="C22:C25"/>
    <mergeCell ref="D22:D25"/>
    <mergeCell ref="E22:E25"/>
    <mergeCell ref="I13:I16"/>
    <mergeCell ref="K13:K16"/>
    <mergeCell ref="L13:L16"/>
    <mergeCell ref="M13:M16"/>
    <mergeCell ref="A17:A20"/>
    <mergeCell ref="B17:B20"/>
    <mergeCell ref="C17:C20"/>
    <mergeCell ref="D17:D20"/>
    <mergeCell ref="E17:E20"/>
    <mergeCell ref="H17:H20"/>
    <mergeCell ref="I17:I20"/>
    <mergeCell ref="K17:K20"/>
    <mergeCell ref="L17:L20"/>
    <mergeCell ref="M17:M20"/>
    <mergeCell ref="I9:I12"/>
    <mergeCell ref="K9:K12"/>
    <mergeCell ref="L9:L12"/>
    <mergeCell ref="M9:M12"/>
    <mergeCell ref="A13:A16"/>
    <mergeCell ref="B13:B16"/>
    <mergeCell ref="C13:C16"/>
    <mergeCell ref="D13:D16"/>
    <mergeCell ref="E13:E16"/>
    <mergeCell ref="H13:H16"/>
    <mergeCell ref="A9:A12"/>
    <mergeCell ref="B9:B12"/>
    <mergeCell ref="C9:C12"/>
    <mergeCell ref="D9:D12"/>
    <mergeCell ref="E9:E12"/>
    <mergeCell ref="H9:H12"/>
    <mergeCell ref="M6:M7"/>
    <mergeCell ref="A1:M1"/>
    <mergeCell ref="A2:M2"/>
    <mergeCell ref="A3:M3"/>
    <mergeCell ref="A4:M4"/>
    <mergeCell ref="A6:A7"/>
    <mergeCell ref="B6:B7"/>
    <mergeCell ref="C6:C7"/>
    <mergeCell ref="D6:D7"/>
    <mergeCell ref="E6:E7"/>
    <mergeCell ref="F6:G6"/>
    <mergeCell ref="H6:H7"/>
    <mergeCell ref="I6:I7"/>
    <mergeCell ref="J6:J7"/>
    <mergeCell ref="K6:K7"/>
    <mergeCell ref="L6:L7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46063-6186-493D-B06E-B6A437ED6F2C}">
  <dimension ref="A1:O44"/>
  <sheetViews>
    <sheetView topLeftCell="A22" workbookViewId="0">
      <selection activeCell="L36" sqref="L36"/>
    </sheetView>
  </sheetViews>
  <sheetFormatPr defaultRowHeight="14.25" x14ac:dyDescent="0.45"/>
  <cols>
    <col min="1" max="1" width="7.796875" style="3" customWidth="1"/>
    <col min="4" max="4" width="10.796875" bestFit="1" customWidth="1"/>
    <col min="5" max="5" width="10.19921875" customWidth="1"/>
    <col min="6" max="6" width="11.265625" customWidth="1"/>
    <col min="7" max="7" width="8.796875" style="3" customWidth="1"/>
    <col min="8" max="9" width="9.46484375" customWidth="1"/>
    <col min="10" max="10" width="10.06640625" customWidth="1"/>
    <col min="11" max="11" width="11.19921875" customWidth="1"/>
    <col min="12" max="12" width="11.59765625" customWidth="1"/>
    <col min="13" max="13" width="27.33203125" customWidth="1"/>
  </cols>
  <sheetData>
    <row r="1" spans="1:15" x14ac:dyDescent="0.45">
      <c r="A1" s="26" t="s">
        <v>51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15" x14ac:dyDescent="0.45">
      <c r="A2" s="26" t="s">
        <v>82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</row>
    <row r="3" spans="1:15" x14ac:dyDescent="0.45">
      <c r="A3" s="26" t="s">
        <v>38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1"/>
      <c r="O3" s="1"/>
    </row>
    <row r="4" spans="1:15" x14ac:dyDescent="0.45">
      <c r="A4" s="26" t="s">
        <v>41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1"/>
      <c r="O4" s="1"/>
    </row>
    <row r="6" spans="1:15" ht="29.55" customHeight="1" x14ac:dyDescent="0.45">
      <c r="A6" s="27" t="s">
        <v>0</v>
      </c>
      <c r="B6" s="27" t="s">
        <v>1</v>
      </c>
      <c r="C6" s="27" t="s">
        <v>2</v>
      </c>
      <c r="D6" s="27" t="s">
        <v>3</v>
      </c>
      <c r="E6" s="27" t="s">
        <v>4</v>
      </c>
      <c r="F6" s="27" t="s">
        <v>5</v>
      </c>
      <c r="G6" s="27"/>
      <c r="H6" s="27" t="s">
        <v>11</v>
      </c>
      <c r="I6" s="27" t="s">
        <v>24</v>
      </c>
      <c r="J6" s="27" t="s">
        <v>6</v>
      </c>
      <c r="K6" s="28" t="s">
        <v>7</v>
      </c>
      <c r="L6" s="28" t="s">
        <v>36</v>
      </c>
      <c r="M6" s="28" t="s">
        <v>8</v>
      </c>
      <c r="N6" s="2"/>
      <c r="O6" s="2"/>
    </row>
    <row r="7" spans="1:15" ht="28.5" x14ac:dyDescent="0.45">
      <c r="A7" s="27"/>
      <c r="B7" s="27"/>
      <c r="C7" s="27"/>
      <c r="D7" s="27"/>
      <c r="E7" s="27"/>
      <c r="F7" s="7" t="s">
        <v>15</v>
      </c>
      <c r="G7" s="11" t="s">
        <v>16</v>
      </c>
      <c r="H7" s="27"/>
      <c r="I7" s="27"/>
      <c r="J7" s="27"/>
      <c r="K7" s="28"/>
      <c r="L7" s="28"/>
      <c r="M7" s="28"/>
      <c r="N7" s="2"/>
      <c r="O7" s="2"/>
    </row>
    <row r="8" spans="1:15" x14ac:dyDescent="0.45">
      <c r="A8" s="9">
        <v>1</v>
      </c>
      <c r="B8" s="9">
        <v>2</v>
      </c>
      <c r="C8" s="9">
        <v>3</v>
      </c>
      <c r="D8" s="9">
        <v>4</v>
      </c>
      <c r="E8" s="9">
        <v>5</v>
      </c>
      <c r="F8" s="12">
        <v>6</v>
      </c>
      <c r="G8" s="11">
        <v>7</v>
      </c>
      <c r="H8" s="9">
        <v>8</v>
      </c>
      <c r="I8" s="9">
        <v>9</v>
      </c>
      <c r="J8" s="9">
        <v>10</v>
      </c>
      <c r="K8" s="8">
        <v>11</v>
      </c>
      <c r="L8" s="8">
        <v>12</v>
      </c>
      <c r="M8" s="8">
        <v>13</v>
      </c>
      <c r="N8" s="2"/>
      <c r="O8" s="2"/>
    </row>
    <row r="9" spans="1:15" ht="14.25" customHeight="1" x14ac:dyDescent="0.45">
      <c r="A9" s="29" t="s">
        <v>52</v>
      </c>
      <c r="B9" s="22" t="s">
        <v>57</v>
      </c>
      <c r="C9" s="22" t="s">
        <v>9</v>
      </c>
      <c r="D9" s="22" t="s">
        <v>12</v>
      </c>
      <c r="E9" s="22" t="s">
        <v>10</v>
      </c>
      <c r="F9" s="7" t="s">
        <v>17</v>
      </c>
      <c r="G9" s="11">
        <v>5</v>
      </c>
      <c r="H9" s="27">
        <f>SUM(G9:G12)</f>
        <v>10</v>
      </c>
      <c r="I9" s="27">
        <f>0.7*H9</f>
        <v>7</v>
      </c>
      <c r="J9" s="9">
        <f>[1]UTS!$F$30</f>
        <v>75</v>
      </c>
      <c r="K9" s="23">
        <f>(J9*G9)+(J10*G10)+(J11*G11)+(J12*G12)</f>
        <v>375</v>
      </c>
      <c r="L9" s="24">
        <f>K9/100</f>
        <v>3.75</v>
      </c>
      <c r="M9" s="25" t="s">
        <v>86</v>
      </c>
    </row>
    <row r="10" spans="1:15" x14ac:dyDescent="0.45">
      <c r="A10" s="22"/>
      <c r="B10" s="22"/>
      <c r="C10" s="22"/>
      <c r="D10" s="22"/>
      <c r="E10" s="22"/>
      <c r="F10" s="5" t="s">
        <v>43</v>
      </c>
      <c r="G10" s="10">
        <v>3</v>
      </c>
      <c r="H10" s="27"/>
      <c r="I10" s="27"/>
      <c r="J10" s="10">
        <f>[1]TUGAS!$E$30</f>
        <v>0</v>
      </c>
      <c r="K10" s="23"/>
      <c r="L10" s="24"/>
      <c r="M10" s="25"/>
    </row>
    <row r="11" spans="1:15" x14ac:dyDescent="0.45">
      <c r="A11" s="22"/>
      <c r="B11" s="22"/>
      <c r="C11" s="22"/>
      <c r="D11" s="22"/>
      <c r="E11" s="22"/>
      <c r="F11" s="5" t="s">
        <v>13</v>
      </c>
      <c r="G11" s="10">
        <v>1</v>
      </c>
      <c r="H11" s="27"/>
      <c r="I11" s="27"/>
      <c r="J11" s="10">
        <f>[1]Keaktifan!$E$30</f>
        <v>0</v>
      </c>
      <c r="K11" s="23"/>
      <c r="L11" s="24"/>
      <c r="M11" s="25"/>
    </row>
    <row r="12" spans="1:15" x14ac:dyDescent="0.45">
      <c r="A12" s="22"/>
      <c r="B12" s="22"/>
      <c r="C12" s="22"/>
      <c r="D12" s="22"/>
      <c r="E12" s="22"/>
      <c r="F12" s="5" t="s">
        <v>14</v>
      </c>
      <c r="G12" s="10">
        <v>1</v>
      </c>
      <c r="H12" s="27"/>
      <c r="I12" s="27"/>
      <c r="J12" s="9">
        <f>[1]Sikap!$E$30</f>
        <v>0</v>
      </c>
      <c r="K12" s="23"/>
      <c r="L12" s="24"/>
      <c r="M12" s="25"/>
    </row>
    <row r="13" spans="1:15" ht="14.25" customHeight="1" x14ac:dyDescent="0.45">
      <c r="A13" s="30" t="s">
        <v>53</v>
      </c>
      <c r="B13" s="22" t="s">
        <v>57</v>
      </c>
      <c r="C13" s="22" t="s">
        <v>20</v>
      </c>
      <c r="D13" s="22" t="s">
        <v>21</v>
      </c>
      <c r="E13" s="43" t="s">
        <v>10</v>
      </c>
      <c r="F13" s="7" t="s">
        <v>17</v>
      </c>
      <c r="G13" s="10">
        <v>7.5</v>
      </c>
      <c r="H13" s="27">
        <f>SUM(G13:G16)</f>
        <v>15</v>
      </c>
      <c r="I13" s="27">
        <f>0.7*H13</f>
        <v>10.5</v>
      </c>
      <c r="J13" s="9">
        <f>[1]UTS!$J$30</f>
        <v>12.5</v>
      </c>
      <c r="K13" s="23">
        <f>(J13*G13)+(J14*G14)+(J15*G15)+(J16*G16)</f>
        <v>93.75</v>
      </c>
      <c r="L13" s="24">
        <f>K13/100</f>
        <v>0.9375</v>
      </c>
      <c r="M13" s="25" t="s">
        <v>87</v>
      </c>
    </row>
    <row r="14" spans="1:15" x14ac:dyDescent="0.45">
      <c r="A14" s="31"/>
      <c r="B14" s="22"/>
      <c r="C14" s="22"/>
      <c r="D14" s="22"/>
      <c r="E14" s="31"/>
      <c r="F14" s="5" t="s">
        <v>43</v>
      </c>
      <c r="G14" s="10">
        <v>5</v>
      </c>
      <c r="H14" s="27"/>
      <c r="I14" s="27"/>
      <c r="J14" s="9">
        <f>[1]TUGAS!$I$30</f>
        <v>0</v>
      </c>
      <c r="K14" s="23"/>
      <c r="L14" s="24"/>
      <c r="M14" s="25"/>
    </row>
    <row r="15" spans="1:15" x14ac:dyDescent="0.45">
      <c r="A15" s="31"/>
      <c r="B15" s="22"/>
      <c r="C15" s="22"/>
      <c r="D15" s="22"/>
      <c r="E15" s="31"/>
      <c r="F15" s="5" t="s">
        <v>13</v>
      </c>
      <c r="G15" s="10">
        <v>1.5</v>
      </c>
      <c r="H15" s="27"/>
      <c r="I15" s="27"/>
      <c r="J15" s="9">
        <f>[1]Keaktifan!$I$30</f>
        <v>0</v>
      </c>
      <c r="K15" s="23"/>
      <c r="L15" s="24"/>
      <c r="M15" s="25"/>
    </row>
    <row r="16" spans="1:15" x14ac:dyDescent="0.45">
      <c r="A16" s="32"/>
      <c r="B16" s="22"/>
      <c r="C16" s="22"/>
      <c r="D16" s="22"/>
      <c r="E16" s="32"/>
      <c r="F16" s="5" t="s">
        <v>14</v>
      </c>
      <c r="G16" s="10">
        <v>1</v>
      </c>
      <c r="H16" s="27"/>
      <c r="I16" s="27"/>
      <c r="J16" s="9">
        <f>[1]Sikap!$I$30</f>
        <v>0</v>
      </c>
      <c r="K16" s="23"/>
      <c r="L16" s="24"/>
      <c r="M16" s="25"/>
    </row>
    <row r="17" spans="1:13" ht="14.25" customHeight="1" x14ac:dyDescent="0.45">
      <c r="A17" s="21" t="s">
        <v>54</v>
      </c>
      <c r="B17" s="22" t="s">
        <v>57</v>
      </c>
      <c r="C17" s="22" t="s">
        <v>23</v>
      </c>
      <c r="D17" s="22" t="s">
        <v>22</v>
      </c>
      <c r="E17" s="22" t="s">
        <v>10</v>
      </c>
      <c r="F17" s="7" t="s">
        <v>17</v>
      </c>
      <c r="G17" s="10">
        <v>7.5</v>
      </c>
      <c r="H17" s="27">
        <f>SUM(G17:G20)</f>
        <v>15</v>
      </c>
      <c r="I17" s="27">
        <f>0.7*H17</f>
        <v>10.5</v>
      </c>
      <c r="J17" s="9">
        <f>[1]UTS!$L$30</f>
        <v>50</v>
      </c>
      <c r="K17" s="23">
        <f>(J17*G17)+(J18*G18)+(J19*G19)+(J20*G20)</f>
        <v>375</v>
      </c>
      <c r="L17" s="24">
        <f>K17/100</f>
        <v>3.75</v>
      </c>
      <c r="M17" s="25" t="s">
        <v>88</v>
      </c>
    </row>
    <row r="18" spans="1:13" x14ac:dyDescent="0.45">
      <c r="A18" s="22"/>
      <c r="B18" s="22"/>
      <c r="C18" s="22"/>
      <c r="D18" s="22"/>
      <c r="E18" s="22"/>
      <c r="F18" s="5" t="s">
        <v>43</v>
      </c>
      <c r="G18" s="10">
        <v>5</v>
      </c>
      <c r="H18" s="27"/>
      <c r="I18" s="27"/>
      <c r="J18" s="10">
        <f>[1]TUGAS!$L$30</f>
        <v>0</v>
      </c>
      <c r="K18" s="23"/>
      <c r="L18" s="24"/>
      <c r="M18" s="25"/>
    </row>
    <row r="19" spans="1:13" x14ac:dyDescent="0.45">
      <c r="A19" s="22"/>
      <c r="B19" s="22"/>
      <c r="C19" s="22"/>
      <c r="D19" s="22"/>
      <c r="E19" s="22"/>
      <c r="F19" s="5" t="s">
        <v>13</v>
      </c>
      <c r="G19" s="10">
        <v>1.5</v>
      </c>
      <c r="H19" s="27"/>
      <c r="I19" s="27"/>
      <c r="J19" s="10">
        <f>[1]Keaktifan!$L$30</f>
        <v>0</v>
      </c>
      <c r="K19" s="23"/>
      <c r="L19" s="24"/>
      <c r="M19" s="25"/>
    </row>
    <row r="20" spans="1:13" x14ac:dyDescent="0.45">
      <c r="A20" s="22"/>
      <c r="B20" s="22"/>
      <c r="C20" s="22"/>
      <c r="D20" s="22"/>
      <c r="E20" s="22"/>
      <c r="F20" s="5" t="s">
        <v>14</v>
      </c>
      <c r="G20" s="10">
        <v>1</v>
      </c>
      <c r="H20" s="27"/>
      <c r="I20" s="27"/>
      <c r="J20" s="9">
        <f>[1]Sikap!$L$30</f>
        <v>0</v>
      </c>
      <c r="K20" s="23"/>
      <c r="L20" s="24"/>
      <c r="M20" s="25"/>
    </row>
    <row r="21" spans="1:13" x14ac:dyDescent="0.45">
      <c r="A21" s="6">
        <v>8</v>
      </c>
      <c r="B21" s="40" t="s">
        <v>17</v>
      </c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2"/>
    </row>
    <row r="22" spans="1:13" ht="14.55" customHeight="1" x14ac:dyDescent="0.45">
      <c r="A22" s="21" t="s">
        <v>42</v>
      </c>
      <c r="B22" s="22" t="s">
        <v>57</v>
      </c>
      <c r="C22" s="22" t="s">
        <v>25</v>
      </c>
      <c r="D22" s="22" t="s">
        <v>26</v>
      </c>
      <c r="E22" s="22" t="s">
        <v>10</v>
      </c>
      <c r="F22" s="7" t="s">
        <v>18</v>
      </c>
      <c r="G22" s="11">
        <v>10</v>
      </c>
      <c r="H22" s="22">
        <f>SUM(G22:G25)</f>
        <v>20</v>
      </c>
      <c r="I22" s="27">
        <f>0.7*H22</f>
        <v>14</v>
      </c>
      <c r="J22" s="18">
        <f>[1]UAS!$D$30</f>
        <v>0</v>
      </c>
      <c r="K22" s="23">
        <f>(J22*G22)+(J23*G23)+(J24*G24)+(J25*G25)</f>
        <v>0</v>
      </c>
      <c r="L22" s="33">
        <f>K22/100</f>
        <v>0</v>
      </c>
      <c r="M22" s="25" t="s">
        <v>89</v>
      </c>
    </row>
    <row r="23" spans="1:13" x14ac:dyDescent="0.45">
      <c r="A23" s="22"/>
      <c r="B23" s="22"/>
      <c r="C23" s="22"/>
      <c r="D23" s="22"/>
      <c r="E23" s="22"/>
      <c r="F23" s="5" t="s">
        <v>43</v>
      </c>
      <c r="G23" s="10">
        <v>7</v>
      </c>
      <c r="H23" s="22"/>
      <c r="I23" s="27"/>
      <c r="J23" s="19">
        <f>[1]TUGAS!$O$30</f>
        <v>0</v>
      </c>
      <c r="K23" s="23"/>
      <c r="L23" s="33"/>
      <c r="M23" s="25"/>
    </row>
    <row r="24" spans="1:13" x14ac:dyDescent="0.45">
      <c r="A24" s="22"/>
      <c r="B24" s="22"/>
      <c r="C24" s="22"/>
      <c r="D24" s="22"/>
      <c r="E24" s="22"/>
      <c r="F24" s="5" t="s">
        <v>13</v>
      </c>
      <c r="G24" s="10">
        <v>2</v>
      </c>
      <c r="H24" s="22"/>
      <c r="I24" s="27"/>
      <c r="J24" s="19">
        <f>[1]Keaktifan!$O$30</f>
        <v>0</v>
      </c>
      <c r="K24" s="23"/>
      <c r="L24" s="33"/>
      <c r="M24" s="25"/>
    </row>
    <row r="25" spans="1:13" x14ac:dyDescent="0.45">
      <c r="A25" s="22"/>
      <c r="B25" s="22"/>
      <c r="C25" s="22"/>
      <c r="D25" s="22"/>
      <c r="E25" s="22"/>
      <c r="F25" s="5" t="s">
        <v>14</v>
      </c>
      <c r="G25" s="10">
        <v>1</v>
      </c>
      <c r="H25" s="22"/>
      <c r="I25" s="27"/>
      <c r="J25" s="18">
        <f>[1]Sikap!$O$30</f>
        <v>0</v>
      </c>
      <c r="K25" s="23"/>
      <c r="L25" s="33"/>
      <c r="M25" s="25"/>
    </row>
    <row r="26" spans="1:13" ht="14.25" customHeight="1" x14ac:dyDescent="0.45">
      <c r="A26" s="21" t="s">
        <v>55</v>
      </c>
      <c r="B26" s="22" t="s">
        <v>57</v>
      </c>
      <c r="C26" s="22" t="s">
        <v>40</v>
      </c>
      <c r="D26" s="22" t="s">
        <v>39</v>
      </c>
      <c r="E26" s="22" t="s">
        <v>10</v>
      </c>
      <c r="F26" s="7" t="s">
        <v>18</v>
      </c>
      <c r="G26" s="11">
        <v>10</v>
      </c>
      <c r="H26" s="22">
        <f>SUM(G26:G29)</f>
        <v>20</v>
      </c>
      <c r="I26" s="22">
        <f>0.7*H26</f>
        <v>14</v>
      </c>
      <c r="J26" s="18">
        <f>[1]UAS!$F$30</f>
        <v>0</v>
      </c>
      <c r="K26" s="23">
        <f>(J26*G26)+(J27*G27)+(J28*G28)+(J29*G29)</f>
        <v>0</v>
      </c>
      <c r="L26" s="24">
        <f>K26/100</f>
        <v>0</v>
      </c>
      <c r="M26" s="25" t="s">
        <v>89</v>
      </c>
    </row>
    <row r="27" spans="1:13" x14ac:dyDescent="0.45">
      <c r="A27" s="22"/>
      <c r="B27" s="22"/>
      <c r="C27" s="22"/>
      <c r="D27" s="22"/>
      <c r="E27" s="22"/>
      <c r="F27" s="5" t="s">
        <v>43</v>
      </c>
      <c r="G27" s="10">
        <v>7</v>
      </c>
      <c r="H27" s="22"/>
      <c r="I27" s="22"/>
      <c r="J27" s="19">
        <f>[1]TUGAS!$R$30</f>
        <v>0</v>
      </c>
      <c r="K27" s="23"/>
      <c r="L27" s="24"/>
      <c r="M27" s="25"/>
    </row>
    <row r="28" spans="1:13" x14ac:dyDescent="0.45">
      <c r="A28" s="22"/>
      <c r="B28" s="22"/>
      <c r="C28" s="22"/>
      <c r="D28" s="22"/>
      <c r="E28" s="22"/>
      <c r="F28" s="5" t="s">
        <v>13</v>
      </c>
      <c r="G28" s="10">
        <v>2</v>
      </c>
      <c r="H28" s="22"/>
      <c r="I28" s="22"/>
      <c r="J28" s="19">
        <f>[1]Keaktifan!$R$30</f>
        <v>0</v>
      </c>
      <c r="K28" s="23"/>
      <c r="L28" s="24"/>
      <c r="M28" s="25"/>
    </row>
    <row r="29" spans="1:13" x14ac:dyDescent="0.45">
      <c r="A29" s="22"/>
      <c r="B29" s="22"/>
      <c r="C29" s="22"/>
      <c r="D29" s="22"/>
      <c r="E29" s="22"/>
      <c r="F29" s="5" t="s">
        <v>14</v>
      </c>
      <c r="G29" s="10">
        <v>1</v>
      </c>
      <c r="H29" s="22"/>
      <c r="I29" s="22"/>
      <c r="J29" s="19">
        <f>[1]Sikap!$R$30</f>
        <v>0</v>
      </c>
      <c r="K29" s="23"/>
      <c r="L29" s="24"/>
      <c r="M29" s="25"/>
    </row>
    <row r="30" spans="1:13" ht="14.25" customHeight="1" x14ac:dyDescent="0.45">
      <c r="A30" s="21" t="s">
        <v>56</v>
      </c>
      <c r="B30" s="22" t="s">
        <v>57</v>
      </c>
      <c r="C30" s="22" t="s">
        <v>58</v>
      </c>
      <c r="D30" s="22" t="s">
        <v>59</v>
      </c>
      <c r="E30" s="22" t="s">
        <v>10</v>
      </c>
      <c r="F30" s="7" t="s">
        <v>18</v>
      </c>
      <c r="G30" s="11">
        <v>10</v>
      </c>
      <c r="H30" s="22">
        <f>SUM(G30:G33)</f>
        <v>20</v>
      </c>
      <c r="I30" s="22">
        <f>0.7*H30</f>
        <v>14</v>
      </c>
      <c r="J30" s="18">
        <f>[1]UAS!$H$30</f>
        <v>0</v>
      </c>
      <c r="K30" s="23">
        <f>(J30*G30)+(J31*G31)+(J32*G32)+(J33*G33)</f>
        <v>0</v>
      </c>
      <c r="L30" s="24">
        <f>K30/100</f>
        <v>0</v>
      </c>
      <c r="M30" s="25" t="s">
        <v>89</v>
      </c>
    </row>
    <row r="31" spans="1:13" x14ac:dyDescent="0.45">
      <c r="A31" s="22"/>
      <c r="B31" s="22"/>
      <c r="C31" s="22"/>
      <c r="D31" s="22"/>
      <c r="E31" s="22"/>
      <c r="F31" s="5" t="s">
        <v>43</v>
      </c>
      <c r="G31" s="10">
        <v>7</v>
      </c>
      <c r="H31" s="22"/>
      <c r="I31" s="22"/>
      <c r="J31" s="19">
        <f>[1]TUGAS!$V$30</f>
        <v>0</v>
      </c>
      <c r="K31" s="23"/>
      <c r="L31" s="24"/>
      <c r="M31" s="25"/>
    </row>
    <row r="32" spans="1:13" x14ac:dyDescent="0.45">
      <c r="A32" s="22"/>
      <c r="B32" s="22"/>
      <c r="C32" s="22"/>
      <c r="D32" s="22"/>
      <c r="E32" s="22"/>
      <c r="F32" s="5" t="s">
        <v>13</v>
      </c>
      <c r="G32" s="10">
        <v>2</v>
      </c>
      <c r="H32" s="22"/>
      <c r="I32" s="22"/>
      <c r="J32" s="19">
        <f>[1]Keaktifan!$V$30</f>
        <v>0</v>
      </c>
      <c r="K32" s="23"/>
      <c r="L32" s="24"/>
      <c r="M32" s="25"/>
    </row>
    <row r="33" spans="1:13" x14ac:dyDescent="0.45">
      <c r="A33" s="22"/>
      <c r="B33" s="22"/>
      <c r="C33" s="22"/>
      <c r="D33" s="22"/>
      <c r="E33" s="22"/>
      <c r="F33" s="5" t="s">
        <v>14</v>
      </c>
      <c r="G33" s="10">
        <v>1</v>
      </c>
      <c r="H33" s="22"/>
      <c r="I33" s="22"/>
      <c r="J33" s="19">
        <f>[1]Sikap!$V$30</f>
        <v>0</v>
      </c>
      <c r="K33" s="23"/>
      <c r="L33" s="24"/>
      <c r="M33" s="25"/>
    </row>
    <row r="34" spans="1:13" x14ac:dyDescent="0.45">
      <c r="A34" s="6">
        <v>16</v>
      </c>
      <c r="B34" s="40" t="s">
        <v>18</v>
      </c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2"/>
    </row>
    <row r="35" spans="1:13" ht="60.4" customHeight="1" thickBot="1" x14ac:dyDescent="0.5">
      <c r="A35" s="34" t="s">
        <v>19</v>
      </c>
      <c r="B35" s="35"/>
      <c r="C35" s="35"/>
      <c r="D35" s="35"/>
      <c r="E35" s="35"/>
      <c r="F35" s="35"/>
      <c r="G35" s="36"/>
      <c r="H35" s="13">
        <f>SUM(H9:H33)</f>
        <v>100</v>
      </c>
      <c r="I35" s="13">
        <f>SUM(I9:I33)</f>
        <v>70</v>
      </c>
      <c r="J35" s="13">
        <f>SUM(J9:J33)</f>
        <v>137.5</v>
      </c>
      <c r="K35" s="14">
        <f>SUM(K9:K33)</f>
        <v>843.75</v>
      </c>
      <c r="L35" s="15">
        <f>SUM(L9:L33)</f>
        <v>8.4375</v>
      </c>
      <c r="M35" s="16" t="s">
        <v>50</v>
      </c>
    </row>
    <row r="36" spans="1:13" ht="14.65" thickBot="1" x14ac:dyDescent="0.5">
      <c r="A36" s="37" t="s">
        <v>37</v>
      </c>
      <c r="B36" s="38"/>
      <c r="C36" s="38"/>
      <c r="D36" s="38"/>
      <c r="E36" s="38"/>
      <c r="F36" s="38"/>
      <c r="G36" s="38"/>
      <c r="H36" s="38"/>
      <c r="I36" s="38"/>
      <c r="J36" s="38"/>
      <c r="K36" s="39"/>
      <c r="L36" s="20" t="str">
        <f t="shared" ref="L36" si="0">IF(K36&lt;=39.5,"E",IF(K36&lt;=55.5,"D",IF(K36&lt;=65.5,"C",IF(K36&lt;=75.5,"B",IF(K36&lt;=100,"A")))))</f>
        <v>E</v>
      </c>
      <c r="M36" s="17" t="s">
        <v>49</v>
      </c>
    </row>
    <row r="38" spans="1:13" x14ac:dyDescent="0.45">
      <c r="J38" t="s">
        <v>27</v>
      </c>
    </row>
    <row r="39" spans="1:13" x14ac:dyDescent="0.45">
      <c r="J39" s="11" t="s">
        <v>28</v>
      </c>
      <c r="K39" s="11" t="s">
        <v>29</v>
      </c>
      <c r="L39" s="11" t="s">
        <v>30</v>
      </c>
    </row>
    <row r="40" spans="1:13" x14ac:dyDescent="0.45">
      <c r="J40" s="4" t="s">
        <v>44</v>
      </c>
      <c r="K40" s="11" t="s">
        <v>31</v>
      </c>
      <c r="L40" s="11">
        <v>4</v>
      </c>
    </row>
    <row r="41" spans="1:13" x14ac:dyDescent="0.45">
      <c r="J41" s="4" t="s">
        <v>45</v>
      </c>
      <c r="K41" s="11" t="s">
        <v>32</v>
      </c>
      <c r="L41" s="11">
        <v>3</v>
      </c>
    </row>
    <row r="42" spans="1:13" x14ac:dyDescent="0.45">
      <c r="J42" s="4" t="s">
        <v>46</v>
      </c>
      <c r="K42" s="11" t="s">
        <v>33</v>
      </c>
      <c r="L42" s="11">
        <v>2</v>
      </c>
    </row>
    <row r="43" spans="1:13" x14ac:dyDescent="0.45">
      <c r="J43" s="4" t="s">
        <v>47</v>
      </c>
      <c r="K43" s="11" t="s">
        <v>34</v>
      </c>
      <c r="L43" s="11">
        <v>1</v>
      </c>
    </row>
    <row r="44" spans="1:13" x14ac:dyDescent="0.45">
      <c r="J44" s="4" t="s">
        <v>48</v>
      </c>
      <c r="K44" s="11" t="s">
        <v>35</v>
      </c>
      <c r="L44" s="11">
        <v>0</v>
      </c>
    </row>
  </sheetData>
  <mergeCells count="80">
    <mergeCell ref="A35:G35"/>
    <mergeCell ref="A36:K36"/>
    <mergeCell ref="H30:H33"/>
    <mergeCell ref="I30:I33"/>
    <mergeCell ref="K30:K33"/>
    <mergeCell ref="A30:A33"/>
    <mergeCell ref="L30:L33"/>
    <mergeCell ref="M30:M33"/>
    <mergeCell ref="B34:M34"/>
    <mergeCell ref="H26:H29"/>
    <mergeCell ref="I26:I29"/>
    <mergeCell ref="K26:K29"/>
    <mergeCell ref="L26:L29"/>
    <mergeCell ref="M26:M29"/>
    <mergeCell ref="B30:B33"/>
    <mergeCell ref="C30:C33"/>
    <mergeCell ref="D30:D33"/>
    <mergeCell ref="E30:E33"/>
    <mergeCell ref="B21:M21"/>
    <mergeCell ref="A26:A29"/>
    <mergeCell ref="B26:B29"/>
    <mergeCell ref="C26:C29"/>
    <mergeCell ref="D26:D29"/>
    <mergeCell ref="E26:E29"/>
    <mergeCell ref="H22:H25"/>
    <mergeCell ref="I22:I25"/>
    <mergeCell ref="K22:K25"/>
    <mergeCell ref="L22:L25"/>
    <mergeCell ref="M22:M25"/>
    <mergeCell ref="A22:A25"/>
    <mergeCell ref="B22:B25"/>
    <mergeCell ref="C22:C25"/>
    <mergeCell ref="D22:D25"/>
    <mergeCell ref="E22:E25"/>
    <mergeCell ref="I13:I16"/>
    <mergeCell ref="K13:K16"/>
    <mergeCell ref="L13:L16"/>
    <mergeCell ref="M13:M16"/>
    <mergeCell ref="A17:A20"/>
    <mergeCell ref="B17:B20"/>
    <mergeCell ref="C17:C20"/>
    <mergeCell ref="D17:D20"/>
    <mergeCell ref="E17:E20"/>
    <mergeCell ref="H17:H20"/>
    <mergeCell ref="I17:I20"/>
    <mergeCell ref="K17:K20"/>
    <mergeCell ref="L17:L20"/>
    <mergeCell ref="M17:M20"/>
    <mergeCell ref="I9:I12"/>
    <mergeCell ref="K9:K12"/>
    <mergeCell ref="L9:L12"/>
    <mergeCell ref="M9:M12"/>
    <mergeCell ref="A13:A16"/>
    <mergeCell ref="B13:B16"/>
    <mergeCell ref="C13:C16"/>
    <mergeCell ref="D13:D16"/>
    <mergeCell ref="E13:E16"/>
    <mergeCell ref="H13:H16"/>
    <mergeCell ref="A9:A12"/>
    <mergeCell ref="B9:B12"/>
    <mergeCell ref="C9:C12"/>
    <mergeCell ref="D9:D12"/>
    <mergeCell ref="E9:E12"/>
    <mergeCell ref="H9:H12"/>
    <mergeCell ref="M6:M7"/>
    <mergeCell ref="A1:M1"/>
    <mergeCell ref="A2:M2"/>
    <mergeCell ref="A3:M3"/>
    <mergeCell ref="A4:M4"/>
    <mergeCell ref="A6:A7"/>
    <mergeCell ref="B6:B7"/>
    <mergeCell ref="C6:C7"/>
    <mergeCell ref="D6:D7"/>
    <mergeCell ref="E6:E7"/>
    <mergeCell ref="F6:G6"/>
    <mergeCell ref="H6:H7"/>
    <mergeCell ref="I6:I7"/>
    <mergeCell ref="J6:J7"/>
    <mergeCell ref="K6:K7"/>
    <mergeCell ref="L6:L7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C57603-0A0E-4F48-AE34-18DEE532F7E0}">
  <dimension ref="A1:O44"/>
  <sheetViews>
    <sheetView topLeftCell="A25" workbookViewId="0">
      <selection activeCell="L36" sqref="L36"/>
    </sheetView>
  </sheetViews>
  <sheetFormatPr defaultRowHeight="14.25" x14ac:dyDescent="0.45"/>
  <cols>
    <col min="1" max="1" width="7.796875" style="3" customWidth="1"/>
    <col min="4" max="4" width="10.796875" bestFit="1" customWidth="1"/>
    <col min="5" max="5" width="10.19921875" customWidth="1"/>
    <col min="6" max="6" width="11.265625" customWidth="1"/>
    <col min="7" max="7" width="8.796875" style="3" customWidth="1"/>
    <col min="8" max="9" width="9.46484375" customWidth="1"/>
    <col min="10" max="10" width="10.06640625" customWidth="1"/>
    <col min="11" max="11" width="11.19921875" customWidth="1"/>
    <col min="12" max="12" width="11.59765625" customWidth="1"/>
    <col min="13" max="13" width="27.33203125" customWidth="1"/>
  </cols>
  <sheetData>
    <row r="1" spans="1:15" x14ac:dyDescent="0.45">
      <c r="A1" s="26" t="s">
        <v>51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15" x14ac:dyDescent="0.45">
      <c r="A2" s="26" t="s">
        <v>83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</row>
    <row r="3" spans="1:15" x14ac:dyDescent="0.45">
      <c r="A3" s="26" t="s">
        <v>38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1"/>
      <c r="O3" s="1"/>
    </row>
    <row r="4" spans="1:15" x14ac:dyDescent="0.45">
      <c r="A4" s="26" t="s">
        <v>41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1"/>
      <c r="O4" s="1"/>
    </row>
    <row r="6" spans="1:15" ht="29.55" customHeight="1" x14ac:dyDescent="0.45">
      <c r="A6" s="27" t="s">
        <v>0</v>
      </c>
      <c r="B6" s="27" t="s">
        <v>1</v>
      </c>
      <c r="C6" s="27" t="s">
        <v>2</v>
      </c>
      <c r="D6" s="27" t="s">
        <v>3</v>
      </c>
      <c r="E6" s="27" t="s">
        <v>4</v>
      </c>
      <c r="F6" s="27" t="s">
        <v>5</v>
      </c>
      <c r="G6" s="27"/>
      <c r="H6" s="27" t="s">
        <v>11</v>
      </c>
      <c r="I6" s="27" t="s">
        <v>24</v>
      </c>
      <c r="J6" s="27" t="s">
        <v>6</v>
      </c>
      <c r="K6" s="28" t="s">
        <v>7</v>
      </c>
      <c r="L6" s="28" t="s">
        <v>36</v>
      </c>
      <c r="M6" s="28" t="s">
        <v>8</v>
      </c>
      <c r="N6" s="2"/>
      <c r="O6" s="2"/>
    </row>
    <row r="7" spans="1:15" ht="28.5" x14ac:dyDescent="0.45">
      <c r="A7" s="27"/>
      <c r="B7" s="27"/>
      <c r="C7" s="27"/>
      <c r="D7" s="27"/>
      <c r="E7" s="27"/>
      <c r="F7" s="7" t="s">
        <v>15</v>
      </c>
      <c r="G7" s="11" t="s">
        <v>16</v>
      </c>
      <c r="H7" s="27"/>
      <c r="I7" s="27"/>
      <c r="J7" s="27"/>
      <c r="K7" s="28"/>
      <c r="L7" s="28"/>
      <c r="M7" s="28"/>
      <c r="N7" s="2"/>
      <c r="O7" s="2"/>
    </row>
    <row r="8" spans="1:15" x14ac:dyDescent="0.45">
      <c r="A8" s="9">
        <v>1</v>
      </c>
      <c r="B8" s="9">
        <v>2</v>
      </c>
      <c r="C8" s="9">
        <v>3</v>
      </c>
      <c r="D8" s="9">
        <v>4</v>
      </c>
      <c r="E8" s="9">
        <v>5</v>
      </c>
      <c r="F8" s="12">
        <v>6</v>
      </c>
      <c r="G8" s="11">
        <v>7</v>
      </c>
      <c r="H8" s="9">
        <v>8</v>
      </c>
      <c r="I8" s="9">
        <v>9</v>
      </c>
      <c r="J8" s="9">
        <v>10</v>
      </c>
      <c r="K8" s="8">
        <v>11</v>
      </c>
      <c r="L8" s="8">
        <v>12</v>
      </c>
      <c r="M8" s="8">
        <v>13</v>
      </c>
      <c r="N8" s="2"/>
      <c r="O8" s="2"/>
    </row>
    <row r="9" spans="1:15" ht="14.25" customHeight="1" x14ac:dyDescent="0.45">
      <c r="A9" s="29" t="s">
        <v>52</v>
      </c>
      <c r="B9" s="22" t="s">
        <v>57</v>
      </c>
      <c r="C9" s="22" t="s">
        <v>9</v>
      </c>
      <c r="D9" s="22" t="s">
        <v>12</v>
      </c>
      <c r="E9" s="22" t="s">
        <v>10</v>
      </c>
      <c r="F9" s="7" t="s">
        <v>17</v>
      </c>
      <c r="G9" s="11">
        <v>5</v>
      </c>
      <c r="H9" s="27">
        <f>SUM(G9:G12)</f>
        <v>10</v>
      </c>
      <c r="I9" s="27">
        <f>0.7*H9</f>
        <v>7</v>
      </c>
      <c r="J9" s="9">
        <f>[1]UTS!$F$31</f>
        <v>0</v>
      </c>
      <c r="K9" s="23">
        <f>(J9*G9)+(J10*G10)+(J11*G11)+(J12*G12)</f>
        <v>0</v>
      </c>
      <c r="L9" s="24">
        <f>K9/100</f>
        <v>0</v>
      </c>
      <c r="M9" s="25" t="s">
        <v>86</v>
      </c>
    </row>
    <row r="10" spans="1:15" x14ac:dyDescent="0.45">
      <c r="A10" s="22"/>
      <c r="B10" s="22"/>
      <c r="C10" s="22"/>
      <c r="D10" s="22"/>
      <c r="E10" s="22"/>
      <c r="F10" s="5" t="s">
        <v>43</v>
      </c>
      <c r="G10" s="10">
        <v>3</v>
      </c>
      <c r="H10" s="27"/>
      <c r="I10" s="27"/>
      <c r="J10" s="10">
        <f>[1]TUGAS!$E$31</f>
        <v>0</v>
      </c>
      <c r="K10" s="23"/>
      <c r="L10" s="24"/>
      <c r="M10" s="25"/>
    </row>
    <row r="11" spans="1:15" x14ac:dyDescent="0.45">
      <c r="A11" s="22"/>
      <c r="B11" s="22"/>
      <c r="C11" s="22"/>
      <c r="D11" s="22"/>
      <c r="E11" s="22"/>
      <c r="F11" s="5" t="s">
        <v>13</v>
      </c>
      <c r="G11" s="10">
        <v>1</v>
      </c>
      <c r="H11" s="27"/>
      <c r="I11" s="27"/>
      <c r="J11" s="10">
        <f>[1]Keaktifan!$E$31</f>
        <v>0</v>
      </c>
      <c r="K11" s="23"/>
      <c r="L11" s="24"/>
      <c r="M11" s="25"/>
    </row>
    <row r="12" spans="1:15" x14ac:dyDescent="0.45">
      <c r="A12" s="22"/>
      <c r="B12" s="22"/>
      <c r="C12" s="22"/>
      <c r="D12" s="22"/>
      <c r="E12" s="22"/>
      <c r="F12" s="5" t="s">
        <v>14</v>
      </c>
      <c r="G12" s="10">
        <v>1</v>
      </c>
      <c r="H12" s="27"/>
      <c r="I12" s="27"/>
      <c r="J12" s="9">
        <f>[1]Sikap!$E$31</f>
        <v>0</v>
      </c>
      <c r="K12" s="23"/>
      <c r="L12" s="24"/>
      <c r="M12" s="25"/>
    </row>
    <row r="13" spans="1:15" ht="14.25" customHeight="1" x14ac:dyDescent="0.45">
      <c r="A13" s="30" t="s">
        <v>53</v>
      </c>
      <c r="B13" s="22" t="s">
        <v>57</v>
      </c>
      <c r="C13" s="22" t="s">
        <v>20</v>
      </c>
      <c r="D13" s="22" t="s">
        <v>21</v>
      </c>
      <c r="E13" s="43" t="s">
        <v>10</v>
      </c>
      <c r="F13" s="7" t="s">
        <v>17</v>
      </c>
      <c r="G13" s="10">
        <v>7.5</v>
      </c>
      <c r="H13" s="27">
        <f>SUM(G13:G16)</f>
        <v>15</v>
      </c>
      <c r="I13" s="27">
        <f>0.7*H13</f>
        <v>10.5</v>
      </c>
      <c r="J13" s="9">
        <f>[1]UTS!$J$31</f>
        <v>0</v>
      </c>
      <c r="K13" s="23">
        <f>(J13*G13)+(J14*G14)+(J15*G15)+(J16*G16)</f>
        <v>0</v>
      </c>
      <c r="L13" s="24">
        <f>K13/100</f>
        <v>0</v>
      </c>
      <c r="M13" s="25" t="s">
        <v>87</v>
      </c>
    </row>
    <row r="14" spans="1:15" x14ac:dyDescent="0.45">
      <c r="A14" s="31"/>
      <c r="B14" s="22"/>
      <c r="C14" s="22"/>
      <c r="D14" s="22"/>
      <c r="E14" s="31"/>
      <c r="F14" s="5" t="s">
        <v>43</v>
      </c>
      <c r="G14" s="10">
        <v>5</v>
      </c>
      <c r="H14" s="27"/>
      <c r="I14" s="27"/>
      <c r="J14" s="9">
        <f>[1]TUGAS!$I$31</f>
        <v>0</v>
      </c>
      <c r="K14" s="23"/>
      <c r="L14" s="24"/>
      <c r="M14" s="25"/>
    </row>
    <row r="15" spans="1:15" x14ac:dyDescent="0.45">
      <c r="A15" s="31"/>
      <c r="B15" s="22"/>
      <c r="C15" s="22"/>
      <c r="D15" s="22"/>
      <c r="E15" s="31"/>
      <c r="F15" s="5" t="s">
        <v>13</v>
      </c>
      <c r="G15" s="10">
        <v>1.5</v>
      </c>
      <c r="H15" s="27"/>
      <c r="I15" s="27"/>
      <c r="J15" s="9">
        <f>[1]Keaktifan!$I$31</f>
        <v>0</v>
      </c>
      <c r="K15" s="23"/>
      <c r="L15" s="24"/>
      <c r="M15" s="25"/>
    </row>
    <row r="16" spans="1:15" x14ac:dyDescent="0.45">
      <c r="A16" s="32"/>
      <c r="B16" s="22"/>
      <c r="C16" s="22"/>
      <c r="D16" s="22"/>
      <c r="E16" s="32"/>
      <c r="F16" s="5" t="s">
        <v>14</v>
      </c>
      <c r="G16" s="10">
        <v>1</v>
      </c>
      <c r="H16" s="27"/>
      <c r="I16" s="27"/>
      <c r="J16" s="9">
        <f>[1]Sikap!$I$31</f>
        <v>0</v>
      </c>
      <c r="K16" s="23"/>
      <c r="L16" s="24"/>
      <c r="M16" s="25"/>
    </row>
    <row r="17" spans="1:13" ht="14.25" customHeight="1" x14ac:dyDescent="0.45">
      <c r="A17" s="21" t="s">
        <v>54</v>
      </c>
      <c r="B17" s="22" t="s">
        <v>57</v>
      </c>
      <c r="C17" s="22" t="s">
        <v>23</v>
      </c>
      <c r="D17" s="22" t="s">
        <v>22</v>
      </c>
      <c r="E17" s="22" t="s">
        <v>10</v>
      </c>
      <c r="F17" s="7" t="s">
        <v>17</v>
      </c>
      <c r="G17" s="10">
        <v>7.5</v>
      </c>
      <c r="H17" s="27">
        <f>SUM(G17:G20)</f>
        <v>15</v>
      </c>
      <c r="I17" s="27">
        <f>0.7*H17</f>
        <v>10.5</v>
      </c>
      <c r="J17" s="9">
        <f>[1]UTS!$L$31</f>
        <v>25</v>
      </c>
      <c r="K17" s="23">
        <f>(J17*G17)+(J18*G18)+(J19*G19)+(J20*G20)</f>
        <v>187.5</v>
      </c>
      <c r="L17" s="24">
        <f>K17/100</f>
        <v>1.875</v>
      </c>
      <c r="M17" s="25" t="s">
        <v>88</v>
      </c>
    </row>
    <row r="18" spans="1:13" x14ac:dyDescent="0.45">
      <c r="A18" s="22"/>
      <c r="B18" s="22"/>
      <c r="C18" s="22"/>
      <c r="D18" s="22"/>
      <c r="E18" s="22"/>
      <c r="F18" s="5" t="s">
        <v>43</v>
      </c>
      <c r="G18" s="10">
        <v>5</v>
      </c>
      <c r="H18" s="27"/>
      <c r="I18" s="27"/>
      <c r="J18" s="10">
        <f>[1]TUGAS!$L$31</f>
        <v>0</v>
      </c>
      <c r="K18" s="23"/>
      <c r="L18" s="24"/>
      <c r="M18" s="25"/>
    </row>
    <row r="19" spans="1:13" x14ac:dyDescent="0.45">
      <c r="A19" s="22"/>
      <c r="B19" s="22"/>
      <c r="C19" s="22"/>
      <c r="D19" s="22"/>
      <c r="E19" s="22"/>
      <c r="F19" s="5" t="s">
        <v>13</v>
      </c>
      <c r="G19" s="10">
        <v>1.5</v>
      </c>
      <c r="H19" s="27"/>
      <c r="I19" s="27"/>
      <c r="J19" s="10">
        <f>[1]Keaktifan!$L$31</f>
        <v>0</v>
      </c>
      <c r="K19" s="23"/>
      <c r="L19" s="24"/>
      <c r="M19" s="25"/>
    </row>
    <row r="20" spans="1:13" x14ac:dyDescent="0.45">
      <c r="A20" s="22"/>
      <c r="B20" s="22"/>
      <c r="C20" s="22"/>
      <c r="D20" s="22"/>
      <c r="E20" s="22"/>
      <c r="F20" s="5" t="s">
        <v>14</v>
      </c>
      <c r="G20" s="10">
        <v>1</v>
      </c>
      <c r="H20" s="27"/>
      <c r="I20" s="27"/>
      <c r="J20" s="9">
        <f>[1]Sikap!$L$31</f>
        <v>0</v>
      </c>
      <c r="K20" s="23"/>
      <c r="L20" s="24"/>
      <c r="M20" s="25"/>
    </row>
    <row r="21" spans="1:13" x14ac:dyDescent="0.45">
      <c r="A21" s="6">
        <v>8</v>
      </c>
      <c r="B21" s="40" t="s">
        <v>17</v>
      </c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2"/>
    </row>
    <row r="22" spans="1:13" ht="14.55" customHeight="1" x14ac:dyDescent="0.45">
      <c r="A22" s="21" t="s">
        <v>42</v>
      </c>
      <c r="B22" s="22" t="s">
        <v>57</v>
      </c>
      <c r="C22" s="22" t="s">
        <v>25</v>
      </c>
      <c r="D22" s="22" t="s">
        <v>26</v>
      </c>
      <c r="E22" s="22" t="s">
        <v>10</v>
      </c>
      <c r="F22" s="7" t="s">
        <v>18</v>
      </c>
      <c r="G22" s="11">
        <v>10</v>
      </c>
      <c r="H22" s="22">
        <f>SUM(G22:G25)</f>
        <v>20</v>
      </c>
      <c r="I22" s="27">
        <f>0.7*H22</f>
        <v>14</v>
      </c>
      <c r="J22" s="18">
        <f>[1]UAS!$D$31</f>
        <v>0</v>
      </c>
      <c r="K22" s="23">
        <f>(J22*G22)+(J23*G23)+(J24*G24)+(J25*G25)</f>
        <v>525</v>
      </c>
      <c r="L22" s="33">
        <f>K22/100</f>
        <v>5.25</v>
      </c>
      <c r="M22" s="25" t="s">
        <v>89</v>
      </c>
    </row>
    <row r="23" spans="1:13" x14ac:dyDescent="0.45">
      <c r="A23" s="22"/>
      <c r="B23" s="22"/>
      <c r="C23" s="22"/>
      <c r="D23" s="22"/>
      <c r="E23" s="22"/>
      <c r="F23" s="5" t="s">
        <v>43</v>
      </c>
      <c r="G23" s="10">
        <v>7</v>
      </c>
      <c r="H23" s="22"/>
      <c r="I23" s="27"/>
      <c r="J23" s="19">
        <f>[1]TUGAS!$O$31</f>
        <v>75</v>
      </c>
      <c r="K23" s="23"/>
      <c r="L23" s="33"/>
      <c r="M23" s="25"/>
    </row>
    <row r="24" spans="1:13" x14ac:dyDescent="0.45">
      <c r="A24" s="22"/>
      <c r="B24" s="22"/>
      <c r="C24" s="22"/>
      <c r="D24" s="22"/>
      <c r="E24" s="22"/>
      <c r="F24" s="5" t="s">
        <v>13</v>
      </c>
      <c r="G24" s="10">
        <v>2</v>
      </c>
      <c r="H24" s="22"/>
      <c r="I24" s="27"/>
      <c r="J24" s="19">
        <f>[1]Keaktifan!$O$31</f>
        <v>0</v>
      </c>
      <c r="K24" s="23"/>
      <c r="L24" s="33"/>
      <c r="M24" s="25"/>
    </row>
    <row r="25" spans="1:13" x14ac:dyDescent="0.45">
      <c r="A25" s="22"/>
      <c r="B25" s="22"/>
      <c r="C25" s="22"/>
      <c r="D25" s="22"/>
      <c r="E25" s="22"/>
      <c r="F25" s="5" t="s">
        <v>14</v>
      </c>
      <c r="G25" s="10">
        <v>1</v>
      </c>
      <c r="H25" s="22"/>
      <c r="I25" s="27"/>
      <c r="J25" s="18">
        <f>[1]Sikap!$O$31</f>
        <v>0</v>
      </c>
      <c r="K25" s="23"/>
      <c r="L25" s="33"/>
      <c r="M25" s="25"/>
    </row>
    <row r="26" spans="1:13" ht="14.25" customHeight="1" x14ac:dyDescent="0.45">
      <c r="A26" s="21" t="s">
        <v>55</v>
      </c>
      <c r="B26" s="22" t="s">
        <v>57</v>
      </c>
      <c r="C26" s="22" t="s">
        <v>40</v>
      </c>
      <c r="D26" s="22" t="s">
        <v>39</v>
      </c>
      <c r="E26" s="22" t="s">
        <v>10</v>
      </c>
      <c r="F26" s="7" t="s">
        <v>18</v>
      </c>
      <c r="G26" s="11">
        <v>10</v>
      </c>
      <c r="H26" s="22">
        <f>SUM(G26:G29)</f>
        <v>20</v>
      </c>
      <c r="I26" s="22">
        <f>0.7*H26</f>
        <v>14</v>
      </c>
      <c r="J26" s="18">
        <f>[1]UAS!$F$31</f>
        <v>0</v>
      </c>
      <c r="K26" s="23">
        <f>(J26*G26)+(J27*G27)+(J28*G28)+(J29*G29)</f>
        <v>595</v>
      </c>
      <c r="L26" s="24">
        <f>K26/100</f>
        <v>5.95</v>
      </c>
      <c r="M26" s="25" t="s">
        <v>89</v>
      </c>
    </row>
    <row r="27" spans="1:13" x14ac:dyDescent="0.45">
      <c r="A27" s="22"/>
      <c r="B27" s="22"/>
      <c r="C27" s="22"/>
      <c r="D27" s="22"/>
      <c r="E27" s="22"/>
      <c r="F27" s="5" t="s">
        <v>43</v>
      </c>
      <c r="G27" s="10">
        <v>7</v>
      </c>
      <c r="H27" s="22"/>
      <c r="I27" s="22"/>
      <c r="J27" s="19">
        <f>[1]TUGAS!$R$31</f>
        <v>85</v>
      </c>
      <c r="K27" s="23"/>
      <c r="L27" s="24"/>
      <c r="M27" s="25"/>
    </row>
    <row r="28" spans="1:13" x14ac:dyDescent="0.45">
      <c r="A28" s="22"/>
      <c r="B28" s="22"/>
      <c r="C28" s="22"/>
      <c r="D28" s="22"/>
      <c r="E28" s="22"/>
      <c r="F28" s="5" t="s">
        <v>13</v>
      </c>
      <c r="G28" s="10">
        <v>2</v>
      </c>
      <c r="H28" s="22"/>
      <c r="I28" s="22"/>
      <c r="J28" s="19">
        <f>[1]Keaktifan!$R$31</f>
        <v>0</v>
      </c>
      <c r="K28" s="23"/>
      <c r="L28" s="24"/>
      <c r="M28" s="25"/>
    </row>
    <row r="29" spans="1:13" x14ac:dyDescent="0.45">
      <c r="A29" s="22"/>
      <c r="B29" s="22"/>
      <c r="C29" s="22"/>
      <c r="D29" s="22"/>
      <c r="E29" s="22"/>
      <c r="F29" s="5" t="s">
        <v>14</v>
      </c>
      <c r="G29" s="10">
        <v>1</v>
      </c>
      <c r="H29" s="22"/>
      <c r="I29" s="22"/>
      <c r="J29" s="19">
        <f>[1]Sikap!$R$31</f>
        <v>0</v>
      </c>
      <c r="K29" s="23"/>
      <c r="L29" s="24"/>
      <c r="M29" s="25"/>
    </row>
    <row r="30" spans="1:13" ht="14.25" customHeight="1" x14ac:dyDescent="0.45">
      <c r="A30" s="21" t="s">
        <v>56</v>
      </c>
      <c r="B30" s="22" t="s">
        <v>57</v>
      </c>
      <c r="C30" s="22" t="s">
        <v>58</v>
      </c>
      <c r="D30" s="22" t="s">
        <v>59</v>
      </c>
      <c r="E30" s="22" t="s">
        <v>10</v>
      </c>
      <c r="F30" s="7" t="s">
        <v>18</v>
      </c>
      <c r="G30" s="11">
        <v>10</v>
      </c>
      <c r="H30" s="22">
        <f>SUM(G30:G33)</f>
        <v>20</v>
      </c>
      <c r="I30" s="22">
        <f>0.7*H30</f>
        <v>14</v>
      </c>
      <c r="J30" s="18">
        <f>[1]UAS!$H$31</f>
        <v>0</v>
      </c>
      <c r="K30" s="23">
        <f>(J30*G30)+(J31*G31)+(J32*G32)+(J33*G33)</f>
        <v>315</v>
      </c>
      <c r="L30" s="24">
        <f>K30/100</f>
        <v>3.15</v>
      </c>
      <c r="M30" s="25" t="s">
        <v>89</v>
      </c>
    </row>
    <row r="31" spans="1:13" x14ac:dyDescent="0.45">
      <c r="A31" s="22"/>
      <c r="B31" s="22"/>
      <c r="C31" s="22"/>
      <c r="D31" s="22"/>
      <c r="E31" s="22"/>
      <c r="F31" s="5" t="s">
        <v>43</v>
      </c>
      <c r="G31" s="10">
        <v>7</v>
      </c>
      <c r="H31" s="22"/>
      <c r="I31" s="22"/>
      <c r="J31" s="19">
        <f>[1]TUGAS!$V$31</f>
        <v>45</v>
      </c>
      <c r="K31" s="23"/>
      <c r="L31" s="24"/>
      <c r="M31" s="25"/>
    </row>
    <row r="32" spans="1:13" x14ac:dyDescent="0.45">
      <c r="A32" s="22"/>
      <c r="B32" s="22"/>
      <c r="C32" s="22"/>
      <c r="D32" s="22"/>
      <c r="E32" s="22"/>
      <c r="F32" s="5" t="s">
        <v>13</v>
      </c>
      <c r="G32" s="10">
        <v>2</v>
      </c>
      <c r="H32" s="22"/>
      <c r="I32" s="22"/>
      <c r="J32" s="19">
        <f>[1]Keaktifan!$V$31</f>
        <v>0</v>
      </c>
      <c r="K32" s="23"/>
      <c r="L32" s="24"/>
      <c r="M32" s="25"/>
    </row>
    <row r="33" spans="1:13" x14ac:dyDescent="0.45">
      <c r="A33" s="22"/>
      <c r="B33" s="22"/>
      <c r="C33" s="22"/>
      <c r="D33" s="22"/>
      <c r="E33" s="22"/>
      <c r="F33" s="5" t="s">
        <v>14</v>
      </c>
      <c r="G33" s="10">
        <v>1</v>
      </c>
      <c r="H33" s="22"/>
      <c r="I33" s="22"/>
      <c r="J33" s="19">
        <f>[1]Sikap!$V$31</f>
        <v>0</v>
      </c>
      <c r="K33" s="23"/>
      <c r="L33" s="24"/>
      <c r="M33" s="25"/>
    </row>
    <row r="34" spans="1:13" x14ac:dyDescent="0.45">
      <c r="A34" s="6">
        <v>16</v>
      </c>
      <c r="B34" s="40" t="s">
        <v>18</v>
      </c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2"/>
    </row>
    <row r="35" spans="1:13" ht="60.4" customHeight="1" thickBot="1" x14ac:dyDescent="0.5">
      <c r="A35" s="34" t="s">
        <v>19</v>
      </c>
      <c r="B35" s="35"/>
      <c r="C35" s="35"/>
      <c r="D35" s="35"/>
      <c r="E35" s="35"/>
      <c r="F35" s="35"/>
      <c r="G35" s="36"/>
      <c r="H35" s="13">
        <f>SUM(H9:H33)</f>
        <v>100</v>
      </c>
      <c r="I35" s="13">
        <f>SUM(I9:I33)</f>
        <v>70</v>
      </c>
      <c r="J35" s="13">
        <f>SUM(J9:J33)</f>
        <v>230</v>
      </c>
      <c r="K35" s="14">
        <f>SUM(K9:K33)</f>
        <v>1622.5</v>
      </c>
      <c r="L35" s="15">
        <f>SUM(L9:L33)</f>
        <v>16.224999999999998</v>
      </c>
      <c r="M35" s="16" t="s">
        <v>50</v>
      </c>
    </row>
    <row r="36" spans="1:13" ht="14.65" thickBot="1" x14ac:dyDescent="0.5">
      <c r="A36" s="37" t="s">
        <v>37</v>
      </c>
      <c r="B36" s="38"/>
      <c r="C36" s="38"/>
      <c r="D36" s="38"/>
      <c r="E36" s="38"/>
      <c r="F36" s="38"/>
      <c r="G36" s="38"/>
      <c r="H36" s="38"/>
      <c r="I36" s="38"/>
      <c r="J36" s="38"/>
      <c r="K36" s="39"/>
      <c r="L36" s="20" t="str">
        <f t="shared" ref="L36" si="0">IF(K36&lt;=39.5,"E",IF(K36&lt;=55.5,"D",IF(K36&lt;=65.5,"C",IF(K36&lt;=75.5,"B",IF(K36&lt;=100,"A")))))</f>
        <v>E</v>
      </c>
      <c r="M36" s="17" t="s">
        <v>49</v>
      </c>
    </row>
    <row r="38" spans="1:13" x14ac:dyDescent="0.45">
      <c r="J38" t="s">
        <v>27</v>
      </c>
    </row>
    <row r="39" spans="1:13" x14ac:dyDescent="0.45">
      <c r="J39" s="11" t="s">
        <v>28</v>
      </c>
      <c r="K39" s="11" t="s">
        <v>29</v>
      </c>
      <c r="L39" s="11" t="s">
        <v>30</v>
      </c>
    </row>
    <row r="40" spans="1:13" x14ac:dyDescent="0.45">
      <c r="J40" s="4" t="s">
        <v>44</v>
      </c>
      <c r="K40" s="11" t="s">
        <v>31</v>
      </c>
      <c r="L40" s="11">
        <v>4</v>
      </c>
    </row>
    <row r="41" spans="1:13" x14ac:dyDescent="0.45">
      <c r="J41" s="4" t="s">
        <v>45</v>
      </c>
      <c r="K41" s="11" t="s">
        <v>32</v>
      </c>
      <c r="L41" s="11">
        <v>3</v>
      </c>
    </row>
    <row r="42" spans="1:13" x14ac:dyDescent="0.45">
      <c r="J42" s="4" t="s">
        <v>46</v>
      </c>
      <c r="K42" s="11" t="s">
        <v>33</v>
      </c>
      <c r="L42" s="11">
        <v>2</v>
      </c>
    </row>
    <row r="43" spans="1:13" x14ac:dyDescent="0.45">
      <c r="J43" s="4" t="s">
        <v>47</v>
      </c>
      <c r="K43" s="11" t="s">
        <v>34</v>
      </c>
      <c r="L43" s="11">
        <v>1</v>
      </c>
    </row>
    <row r="44" spans="1:13" x14ac:dyDescent="0.45">
      <c r="J44" s="4" t="s">
        <v>48</v>
      </c>
      <c r="K44" s="11" t="s">
        <v>35</v>
      </c>
      <c r="L44" s="11">
        <v>0</v>
      </c>
    </row>
  </sheetData>
  <mergeCells count="80">
    <mergeCell ref="A35:G35"/>
    <mergeCell ref="A36:K36"/>
    <mergeCell ref="H30:H33"/>
    <mergeCell ref="I30:I33"/>
    <mergeCell ref="K30:K33"/>
    <mergeCell ref="A30:A33"/>
    <mergeCell ref="L30:L33"/>
    <mergeCell ref="M30:M33"/>
    <mergeCell ref="B34:M34"/>
    <mergeCell ref="H26:H29"/>
    <mergeCell ref="I26:I29"/>
    <mergeCell ref="K26:K29"/>
    <mergeCell ref="L26:L29"/>
    <mergeCell ref="M26:M29"/>
    <mergeCell ref="B30:B33"/>
    <mergeCell ref="C30:C33"/>
    <mergeCell ref="D30:D33"/>
    <mergeCell ref="E30:E33"/>
    <mergeCell ref="B21:M21"/>
    <mergeCell ref="A26:A29"/>
    <mergeCell ref="B26:B29"/>
    <mergeCell ref="C26:C29"/>
    <mergeCell ref="D26:D29"/>
    <mergeCell ref="E26:E29"/>
    <mergeCell ref="H22:H25"/>
    <mergeCell ref="I22:I25"/>
    <mergeCell ref="K22:K25"/>
    <mergeCell ref="L22:L25"/>
    <mergeCell ref="M22:M25"/>
    <mergeCell ref="A22:A25"/>
    <mergeCell ref="B22:B25"/>
    <mergeCell ref="C22:C25"/>
    <mergeCell ref="D22:D25"/>
    <mergeCell ref="E22:E25"/>
    <mergeCell ref="I13:I16"/>
    <mergeCell ref="K13:K16"/>
    <mergeCell ref="L13:L16"/>
    <mergeCell ref="M13:M16"/>
    <mergeCell ref="A17:A20"/>
    <mergeCell ref="B17:B20"/>
    <mergeCell ref="C17:C20"/>
    <mergeCell ref="D17:D20"/>
    <mergeCell ref="E17:E20"/>
    <mergeCell ref="H17:H20"/>
    <mergeCell ref="I17:I20"/>
    <mergeCell ref="K17:K20"/>
    <mergeCell ref="L17:L20"/>
    <mergeCell ref="M17:M20"/>
    <mergeCell ref="I9:I12"/>
    <mergeCell ref="K9:K12"/>
    <mergeCell ref="L9:L12"/>
    <mergeCell ref="M9:M12"/>
    <mergeCell ref="A13:A16"/>
    <mergeCell ref="B13:B16"/>
    <mergeCell ref="C13:C16"/>
    <mergeCell ref="D13:D16"/>
    <mergeCell ref="E13:E16"/>
    <mergeCell ref="H13:H16"/>
    <mergeCell ref="A9:A12"/>
    <mergeCell ref="B9:B12"/>
    <mergeCell ref="C9:C12"/>
    <mergeCell ref="D9:D12"/>
    <mergeCell ref="E9:E12"/>
    <mergeCell ref="H9:H12"/>
    <mergeCell ref="M6:M7"/>
    <mergeCell ref="A1:M1"/>
    <mergeCell ref="A2:M2"/>
    <mergeCell ref="A3:M3"/>
    <mergeCell ref="A4:M4"/>
    <mergeCell ref="A6:A7"/>
    <mergeCell ref="B6:B7"/>
    <mergeCell ref="C6:C7"/>
    <mergeCell ref="D6:D7"/>
    <mergeCell ref="E6:E7"/>
    <mergeCell ref="F6:G6"/>
    <mergeCell ref="H6:H7"/>
    <mergeCell ref="I6:I7"/>
    <mergeCell ref="J6:J7"/>
    <mergeCell ref="K6:K7"/>
    <mergeCell ref="L6:L7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CE26AB-637D-4660-A25D-B2269FFBEE99}">
  <dimension ref="A1:O44"/>
  <sheetViews>
    <sheetView topLeftCell="A22" workbookViewId="0">
      <selection activeCell="L36" sqref="L36"/>
    </sheetView>
  </sheetViews>
  <sheetFormatPr defaultRowHeight="14.25" x14ac:dyDescent="0.45"/>
  <cols>
    <col min="1" max="1" width="7.796875" style="3" customWidth="1"/>
    <col min="4" max="4" width="10.796875" bestFit="1" customWidth="1"/>
    <col min="5" max="5" width="10.19921875" customWidth="1"/>
    <col min="6" max="6" width="11.265625" customWidth="1"/>
    <col min="7" max="7" width="8.796875" style="3" customWidth="1"/>
    <col min="8" max="9" width="9.46484375" customWidth="1"/>
    <col min="10" max="10" width="10.06640625" customWidth="1"/>
    <col min="11" max="11" width="11.19921875" customWidth="1"/>
    <col min="12" max="12" width="11.59765625" customWidth="1"/>
    <col min="13" max="13" width="27.33203125" customWidth="1"/>
  </cols>
  <sheetData>
    <row r="1" spans="1:15" x14ac:dyDescent="0.45">
      <c r="A1" s="26" t="s">
        <v>51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15" x14ac:dyDescent="0.45">
      <c r="A2" s="26" t="s">
        <v>84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</row>
    <row r="3" spans="1:15" x14ac:dyDescent="0.45">
      <c r="A3" s="26" t="s">
        <v>38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1"/>
      <c r="O3" s="1"/>
    </row>
    <row r="4" spans="1:15" x14ac:dyDescent="0.45">
      <c r="A4" s="26" t="s">
        <v>41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1"/>
      <c r="O4" s="1"/>
    </row>
    <row r="6" spans="1:15" ht="29.55" customHeight="1" x14ac:dyDescent="0.45">
      <c r="A6" s="27" t="s">
        <v>0</v>
      </c>
      <c r="B6" s="27" t="s">
        <v>1</v>
      </c>
      <c r="C6" s="27" t="s">
        <v>2</v>
      </c>
      <c r="D6" s="27" t="s">
        <v>3</v>
      </c>
      <c r="E6" s="27" t="s">
        <v>4</v>
      </c>
      <c r="F6" s="27" t="s">
        <v>5</v>
      </c>
      <c r="G6" s="27"/>
      <c r="H6" s="27" t="s">
        <v>11</v>
      </c>
      <c r="I6" s="27" t="s">
        <v>24</v>
      </c>
      <c r="J6" s="27" t="s">
        <v>6</v>
      </c>
      <c r="K6" s="28" t="s">
        <v>7</v>
      </c>
      <c r="L6" s="28" t="s">
        <v>36</v>
      </c>
      <c r="M6" s="28" t="s">
        <v>8</v>
      </c>
      <c r="N6" s="2"/>
      <c r="O6" s="2"/>
    </row>
    <row r="7" spans="1:15" ht="28.5" x14ac:dyDescent="0.45">
      <c r="A7" s="27"/>
      <c r="B7" s="27"/>
      <c r="C7" s="27"/>
      <c r="D7" s="27"/>
      <c r="E7" s="27"/>
      <c r="F7" s="7" t="s">
        <v>15</v>
      </c>
      <c r="G7" s="11" t="s">
        <v>16</v>
      </c>
      <c r="H7" s="27"/>
      <c r="I7" s="27"/>
      <c r="J7" s="27"/>
      <c r="K7" s="28"/>
      <c r="L7" s="28"/>
      <c r="M7" s="28"/>
      <c r="N7" s="2"/>
      <c r="O7" s="2"/>
    </row>
    <row r="8" spans="1:15" x14ac:dyDescent="0.45">
      <c r="A8" s="9">
        <v>1</v>
      </c>
      <c r="B8" s="9">
        <v>2</v>
      </c>
      <c r="C8" s="9">
        <v>3</v>
      </c>
      <c r="D8" s="9">
        <v>4</v>
      </c>
      <c r="E8" s="9">
        <v>5</v>
      </c>
      <c r="F8" s="12">
        <v>6</v>
      </c>
      <c r="G8" s="11">
        <v>7</v>
      </c>
      <c r="H8" s="9">
        <v>8</v>
      </c>
      <c r="I8" s="9">
        <v>9</v>
      </c>
      <c r="J8" s="9">
        <v>10</v>
      </c>
      <c r="K8" s="8">
        <v>11</v>
      </c>
      <c r="L8" s="8">
        <v>12</v>
      </c>
      <c r="M8" s="8">
        <v>13</v>
      </c>
      <c r="N8" s="2"/>
      <c r="O8" s="2"/>
    </row>
    <row r="9" spans="1:15" ht="14.25" customHeight="1" x14ac:dyDescent="0.45">
      <c r="A9" s="29" t="s">
        <v>52</v>
      </c>
      <c r="B9" s="22" t="s">
        <v>57</v>
      </c>
      <c r="C9" s="22" t="s">
        <v>9</v>
      </c>
      <c r="D9" s="22" t="s">
        <v>12</v>
      </c>
      <c r="E9" s="22" t="s">
        <v>10</v>
      </c>
      <c r="F9" s="7" t="s">
        <v>17</v>
      </c>
      <c r="G9" s="11">
        <v>5</v>
      </c>
      <c r="H9" s="27">
        <f>SUM(G9:G12)</f>
        <v>10</v>
      </c>
      <c r="I9" s="27">
        <f>0.7*H9</f>
        <v>7</v>
      </c>
      <c r="J9" s="18">
        <f>[1]UTS!$F$32</f>
        <v>25</v>
      </c>
      <c r="K9" s="23">
        <f>(J9*G9)+(J10*G10)+(J11*G11)+(J12*G12)</f>
        <v>125</v>
      </c>
      <c r="L9" s="24">
        <f>K9/100</f>
        <v>1.25</v>
      </c>
      <c r="M9" s="25" t="s">
        <v>86</v>
      </c>
    </row>
    <row r="10" spans="1:15" x14ac:dyDescent="0.45">
      <c r="A10" s="22"/>
      <c r="B10" s="22"/>
      <c r="C10" s="22"/>
      <c r="D10" s="22"/>
      <c r="E10" s="22"/>
      <c r="F10" s="5" t="s">
        <v>43</v>
      </c>
      <c r="G10" s="10">
        <v>3</v>
      </c>
      <c r="H10" s="27"/>
      <c r="I10" s="27"/>
      <c r="J10" s="19">
        <f>[1]TUGAS!$E$32</f>
        <v>0</v>
      </c>
      <c r="K10" s="23"/>
      <c r="L10" s="24"/>
      <c r="M10" s="25"/>
    </row>
    <row r="11" spans="1:15" x14ac:dyDescent="0.45">
      <c r="A11" s="22"/>
      <c r="B11" s="22"/>
      <c r="C11" s="22"/>
      <c r="D11" s="22"/>
      <c r="E11" s="22"/>
      <c r="F11" s="5" t="s">
        <v>13</v>
      </c>
      <c r="G11" s="10">
        <v>1</v>
      </c>
      <c r="H11" s="27"/>
      <c r="I11" s="27"/>
      <c r="J11" s="19">
        <f>[1]Keaktifan!$E$32</f>
        <v>0</v>
      </c>
      <c r="K11" s="23"/>
      <c r="L11" s="24"/>
      <c r="M11" s="25"/>
    </row>
    <row r="12" spans="1:15" x14ac:dyDescent="0.45">
      <c r="A12" s="22"/>
      <c r="B12" s="22"/>
      <c r="C12" s="22"/>
      <c r="D12" s="22"/>
      <c r="E12" s="22"/>
      <c r="F12" s="5" t="s">
        <v>14</v>
      </c>
      <c r="G12" s="10">
        <v>1</v>
      </c>
      <c r="H12" s="27"/>
      <c r="I12" s="27"/>
      <c r="J12" s="18">
        <f>[1]Sikap!$E$32</f>
        <v>0</v>
      </c>
      <c r="K12" s="23"/>
      <c r="L12" s="24"/>
      <c r="M12" s="25"/>
    </row>
    <row r="13" spans="1:15" ht="14.25" customHeight="1" x14ac:dyDescent="0.45">
      <c r="A13" s="30" t="s">
        <v>53</v>
      </c>
      <c r="B13" s="22" t="s">
        <v>57</v>
      </c>
      <c r="C13" s="22" t="s">
        <v>20</v>
      </c>
      <c r="D13" s="22" t="s">
        <v>21</v>
      </c>
      <c r="E13" s="43" t="s">
        <v>10</v>
      </c>
      <c r="F13" s="7" t="s">
        <v>17</v>
      </c>
      <c r="G13" s="10">
        <v>7.5</v>
      </c>
      <c r="H13" s="27">
        <f>SUM(G13:G16)</f>
        <v>15</v>
      </c>
      <c r="I13" s="27">
        <f>0.7*H13</f>
        <v>10.5</v>
      </c>
      <c r="J13" s="18">
        <f>[1]UTS!$J$32</f>
        <v>0</v>
      </c>
      <c r="K13" s="23">
        <f>(J13*G13)+(J14*G14)+(J15*G15)+(J16*G16)</f>
        <v>350</v>
      </c>
      <c r="L13" s="24">
        <f>K13/100</f>
        <v>3.5</v>
      </c>
      <c r="M13" s="25" t="s">
        <v>87</v>
      </c>
    </row>
    <row r="14" spans="1:15" x14ac:dyDescent="0.45">
      <c r="A14" s="31"/>
      <c r="B14" s="22"/>
      <c r="C14" s="22"/>
      <c r="D14" s="22"/>
      <c r="E14" s="31"/>
      <c r="F14" s="5" t="s">
        <v>43</v>
      </c>
      <c r="G14" s="10">
        <v>5</v>
      </c>
      <c r="H14" s="27"/>
      <c r="I14" s="27"/>
      <c r="J14" s="18">
        <f>[1]TUGAS!$I$32</f>
        <v>70</v>
      </c>
      <c r="K14" s="23"/>
      <c r="L14" s="24"/>
      <c r="M14" s="25"/>
    </row>
    <row r="15" spans="1:15" x14ac:dyDescent="0.45">
      <c r="A15" s="31"/>
      <c r="B15" s="22"/>
      <c r="C15" s="22"/>
      <c r="D15" s="22"/>
      <c r="E15" s="31"/>
      <c r="F15" s="5" t="s">
        <v>13</v>
      </c>
      <c r="G15" s="10">
        <v>1.5</v>
      </c>
      <c r="H15" s="27"/>
      <c r="I15" s="27"/>
      <c r="J15" s="18">
        <f>[1]Keaktifan!$I$32</f>
        <v>0</v>
      </c>
      <c r="K15" s="23"/>
      <c r="L15" s="24"/>
      <c r="M15" s="25"/>
    </row>
    <row r="16" spans="1:15" x14ac:dyDescent="0.45">
      <c r="A16" s="32"/>
      <c r="B16" s="22"/>
      <c r="C16" s="22"/>
      <c r="D16" s="22"/>
      <c r="E16" s="32"/>
      <c r="F16" s="5" t="s">
        <v>14</v>
      </c>
      <c r="G16" s="10">
        <v>1</v>
      </c>
      <c r="H16" s="27"/>
      <c r="I16" s="27"/>
      <c r="J16" s="18">
        <f>[1]Sikap!$I$32</f>
        <v>0</v>
      </c>
      <c r="K16" s="23"/>
      <c r="L16" s="24"/>
      <c r="M16" s="25"/>
    </row>
    <row r="17" spans="1:13" ht="14.25" customHeight="1" x14ac:dyDescent="0.45">
      <c r="A17" s="21" t="s">
        <v>54</v>
      </c>
      <c r="B17" s="22" t="s">
        <v>57</v>
      </c>
      <c r="C17" s="22" t="s">
        <v>23</v>
      </c>
      <c r="D17" s="22" t="s">
        <v>22</v>
      </c>
      <c r="E17" s="22" t="s">
        <v>10</v>
      </c>
      <c r="F17" s="7" t="s">
        <v>17</v>
      </c>
      <c r="G17" s="10">
        <v>7.5</v>
      </c>
      <c r="H17" s="27">
        <f>SUM(G17:G20)</f>
        <v>15</v>
      </c>
      <c r="I17" s="27">
        <f>0.7*H17</f>
        <v>10.5</v>
      </c>
      <c r="J17" s="18">
        <f>[1]UTS!$L$32</f>
        <v>0</v>
      </c>
      <c r="K17" s="23">
        <f>(J17*G17)+(J18*G18)+(J19*G19)+(J20*G20)</f>
        <v>0</v>
      </c>
      <c r="L17" s="24">
        <f>K17/100</f>
        <v>0</v>
      </c>
      <c r="M17" s="25" t="s">
        <v>88</v>
      </c>
    </row>
    <row r="18" spans="1:13" x14ac:dyDescent="0.45">
      <c r="A18" s="22"/>
      <c r="B18" s="22"/>
      <c r="C18" s="22"/>
      <c r="D18" s="22"/>
      <c r="E18" s="22"/>
      <c r="F18" s="5" t="s">
        <v>43</v>
      </c>
      <c r="G18" s="10">
        <v>5</v>
      </c>
      <c r="H18" s="27"/>
      <c r="I18" s="27"/>
      <c r="J18" s="19">
        <f>[1]TUGAS!$L$32</f>
        <v>0</v>
      </c>
      <c r="K18" s="23"/>
      <c r="L18" s="24"/>
      <c r="M18" s="25"/>
    </row>
    <row r="19" spans="1:13" x14ac:dyDescent="0.45">
      <c r="A19" s="22"/>
      <c r="B19" s="22"/>
      <c r="C19" s="22"/>
      <c r="D19" s="22"/>
      <c r="E19" s="22"/>
      <c r="F19" s="5" t="s">
        <v>13</v>
      </c>
      <c r="G19" s="10">
        <v>1.5</v>
      </c>
      <c r="H19" s="27"/>
      <c r="I19" s="27"/>
      <c r="J19" s="19">
        <f>[1]Keaktifan!$L$32</f>
        <v>0</v>
      </c>
      <c r="K19" s="23"/>
      <c r="L19" s="24"/>
      <c r="M19" s="25"/>
    </row>
    <row r="20" spans="1:13" x14ac:dyDescent="0.45">
      <c r="A20" s="22"/>
      <c r="B20" s="22"/>
      <c r="C20" s="22"/>
      <c r="D20" s="22"/>
      <c r="E20" s="22"/>
      <c r="F20" s="5" t="s">
        <v>14</v>
      </c>
      <c r="G20" s="10">
        <v>1</v>
      </c>
      <c r="H20" s="27"/>
      <c r="I20" s="27"/>
      <c r="J20" s="18">
        <f>[1]Sikap!$L$32</f>
        <v>0</v>
      </c>
      <c r="K20" s="23"/>
      <c r="L20" s="24"/>
      <c r="M20" s="25"/>
    </row>
    <row r="21" spans="1:13" x14ac:dyDescent="0.45">
      <c r="A21" s="6">
        <v>8</v>
      </c>
      <c r="B21" s="40" t="s">
        <v>17</v>
      </c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2"/>
    </row>
    <row r="22" spans="1:13" ht="14.55" customHeight="1" x14ac:dyDescent="0.45">
      <c r="A22" s="21" t="s">
        <v>42</v>
      </c>
      <c r="B22" s="22" t="s">
        <v>57</v>
      </c>
      <c r="C22" s="22" t="s">
        <v>25</v>
      </c>
      <c r="D22" s="22" t="s">
        <v>26</v>
      </c>
      <c r="E22" s="22" t="s">
        <v>10</v>
      </c>
      <c r="F22" s="7" t="s">
        <v>18</v>
      </c>
      <c r="G22" s="11">
        <v>10</v>
      </c>
      <c r="H22" s="22">
        <f>SUM(G22:G25)</f>
        <v>20</v>
      </c>
      <c r="I22" s="27">
        <f>0.7*H22</f>
        <v>14</v>
      </c>
      <c r="J22" s="18">
        <f>[1]UAS!$D$32</f>
        <v>0</v>
      </c>
      <c r="K22" s="23">
        <f>(J22*G22)+(J23*G23)+(J24*G24)+(J25*G25)</f>
        <v>595</v>
      </c>
      <c r="L22" s="33">
        <f>K22/100</f>
        <v>5.95</v>
      </c>
      <c r="M22" s="25" t="s">
        <v>89</v>
      </c>
    </row>
    <row r="23" spans="1:13" x14ac:dyDescent="0.45">
      <c r="A23" s="22"/>
      <c r="B23" s="22"/>
      <c r="C23" s="22"/>
      <c r="D23" s="22"/>
      <c r="E23" s="22"/>
      <c r="F23" s="5" t="s">
        <v>43</v>
      </c>
      <c r="G23" s="10">
        <v>7</v>
      </c>
      <c r="H23" s="22"/>
      <c r="I23" s="27"/>
      <c r="J23" s="19">
        <f>[1]TUGAS!$O$32</f>
        <v>85</v>
      </c>
      <c r="K23" s="23"/>
      <c r="L23" s="33"/>
      <c r="M23" s="25"/>
    </row>
    <row r="24" spans="1:13" x14ac:dyDescent="0.45">
      <c r="A24" s="22"/>
      <c r="B24" s="22"/>
      <c r="C24" s="22"/>
      <c r="D24" s="22"/>
      <c r="E24" s="22"/>
      <c r="F24" s="5" t="s">
        <v>13</v>
      </c>
      <c r="G24" s="10">
        <v>2</v>
      </c>
      <c r="H24" s="22"/>
      <c r="I24" s="27"/>
      <c r="J24" s="19">
        <f>[1]Keaktifan!$O$32</f>
        <v>0</v>
      </c>
      <c r="K24" s="23"/>
      <c r="L24" s="33"/>
      <c r="M24" s="25"/>
    </row>
    <row r="25" spans="1:13" x14ac:dyDescent="0.45">
      <c r="A25" s="22"/>
      <c r="B25" s="22"/>
      <c r="C25" s="22"/>
      <c r="D25" s="22"/>
      <c r="E25" s="22"/>
      <c r="F25" s="5" t="s">
        <v>14</v>
      </c>
      <c r="G25" s="10">
        <v>1</v>
      </c>
      <c r="H25" s="22"/>
      <c r="I25" s="27"/>
      <c r="J25" s="18">
        <f>[1]Sikap!$O$32</f>
        <v>0</v>
      </c>
      <c r="K25" s="23"/>
      <c r="L25" s="33"/>
      <c r="M25" s="25"/>
    </row>
    <row r="26" spans="1:13" ht="14.25" customHeight="1" x14ac:dyDescent="0.45">
      <c r="A26" s="21" t="s">
        <v>55</v>
      </c>
      <c r="B26" s="22" t="s">
        <v>57</v>
      </c>
      <c r="C26" s="22" t="s">
        <v>40</v>
      </c>
      <c r="D26" s="22" t="s">
        <v>39</v>
      </c>
      <c r="E26" s="22" t="s">
        <v>10</v>
      </c>
      <c r="F26" s="7" t="s">
        <v>18</v>
      </c>
      <c r="G26" s="11">
        <v>10</v>
      </c>
      <c r="H26" s="22">
        <f>SUM(G26:G29)</f>
        <v>20</v>
      </c>
      <c r="I26" s="22">
        <f>0.7*H26</f>
        <v>14</v>
      </c>
      <c r="J26" s="18">
        <f>[1]UAS!$F$32</f>
        <v>0</v>
      </c>
      <c r="K26" s="23">
        <f>(J26*G26)+(J27*G27)+(J28*G28)+(J29*G29)</f>
        <v>0</v>
      </c>
      <c r="L26" s="24">
        <f>K26/100</f>
        <v>0</v>
      </c>
      <c r="M26" s="25" t="s">
        <v>89</v>
      </c>
    </row>
    <row r="27" spans="1:13" x14ac:dyDescent="0.45">
      <c r="A27" s="22"/>
      <c r="B27" s="22"/>
      <c r="C27" s="22"/>
      <c r="D27" s="22"/>
      <c r="E27" s="22"/>
      <c r="F27" s="5" t="s">
        <v>43</v>
      </c>
      <c r="G27" s="10">
        <v>7</v>
      </c>
      <c r="H27" s="22"/>
      <c r="I27" s="22"/>
      <c r="J27" s="19">
        <f>[1]TUGAS!$R$32</f>
        <v>0</v>
      </c>
      <c r="K27" s="23"/>
      <c r="L27" s="24"/>
      <c r="M27" s="25"/>
    </row>
    <row r="28" spans="1:13" x14ac:dyDescent="0.45">
      <c r="A28" s="22"/>
      <c r="B28" s="22"/>
      <c r="C28" s="22"/>
      <c r="D28" s="22"/>
      <c r="E28" s="22"/>
      <c r="F28" s="5" t="s">
        <v>13</v>
      </c>
      <c r="G28" s="10">
        <v>2</v>
      </c>
      <c r="H28" s="22"/>
      <c r="I28" s="22"/>
      <c r="J28" s="19">
        <f>[1]Keaktifan!$R$32</f>
        <v>0</v>
      </c>
      <c r="K28" s="23"/>
      <c r="L28" s="24"/>
      <c r="M28" s="25"/>
    </row>
    <row r="29" spans="1:13" x14ac:dyDescent="0.45">
      <c r="A29" s="22"/>
      <c r="B29" s="22"/>
      <c r="C29" s="22"/>
      <c r="D29" s="22"/>
      <c r="E29" s="22"/>
      <c r="F29" s="5" t="s">
        <v>14</v>
      </c>
      <c r="G29" s="10">
        <v>1</v>
      </c>
      <c r="H29" s="22"/>
      <c r="I29" s="22"/>
      <c r="J29" s="19">
        <f>[1]Sikap!$R$32</f>
        <v>0</v>
      </c>
      <c r="K29" s="23"/>
      <c r="L29" s="24"/>
      <c r="M29" s="25"/>
    </row>
    <row r="30" spans="1:13" ht="14.25" customHeight="1" x14ac:dyDescent="0.45">
      <c r="A30" s="21" t="s">
        <v>56</v>
      </c>
      <c r="B30" s="22" t="s">
        <v>57</v>
      </c>
      <c r="C30" s="22" t="s">
        <v>58</v>
      </c>
      <c r="D30" s="22" t="s">
        <v>59</v>
      </c>
      <c r="E30" s="22" t="s">
        <v>10</v>
      </c>
      <c r="F30" s="7" t="s">
        <v>18</v>
      </c>
      <c r="G30" s="11">
        <v>10</v>
      </c>
      <c r="H30" s="22">
        <f>SUM(G30:G33)</f>
        <v>20</v>
      </c>
      <c r="I30" s="22">
        <f>0.7*H30</f>
        <v>14</v>
      </c>
      <c r="J30" s="18">
        <f>[1]UAS!$H$32</f>
        <v>0</v>
      </c>
      <c r="K30" s="23">
        <f>(J30*G30)+(J31*G31)+(J32*G32)+(J33*G33)</f>
        <v>0</v>
      </c>
      <c r="L30" s="24">
        <f>K30/100</f>
        <v>0</v>
      </c>
      <c r="M30" s="25" t="s">
        <v>89</v>
      </c>
    </row>
    <row r="31" spans="1:13" x14ac:dyDescent="0.45">
      <c r="A31" s="22"/>
      <c r="B31" s="22"/>
      <c r="C31" s="22"/>
      <c r="D31" s="22"/>
      <c r="E31" s="22"/>
      <c r="F31" s="5" t="s">
        <v>43</v>
      </c>
      <c r="G31" s="10">
        <v>7</v>
      </c>
      <c r="H31" s="22"/>
      <c r="I31" s="22"/>
      <c r="J31" s="19">
        <f>[1]TUGAS!$V$32</f>
        <v>0</v>
      </c>
      <c r="K31" s="23"/>
      <c r="L31" s="24"/>
      <c r="M31" s="25"/>
    </row>
    <row r="32" spans="1:13" x14ac:dyDescent="0.45">
      <c r="A32" s="22"/>
      <c r="B32" s="22"/>
      <c r="C32" s="22"/>
      <c r="D32" s="22"/>
      <c r="E32" s="22"/>
      <c r="F32" s="5" t="s">
        <v>13</v>
      </c>
      <c r="G32" s="10">
        <v>2</v>
      </c>
      <c r="H32" s="22"/>
      <c r="I32" s="22"/>
      <c r="J32" s="19">
        <f>[1]Keaktifan!$V$32</f>
        <v>0</v>
      </c>
      <c r="K32" s="23"/>
      <c r="L32" s="24"/>
      <c r="M32" s="25"/>
    </row>
    <row r="33" spans="1:13" x14ac:dyDescent="0.45">
      <c r="A33" s="22"/>
      <c r="B33" s="22"/>
      <c r="C33" s="22"/>
      <c r="D33" s="22"/>
      <c r="E33" s="22"/>
      <c r="F33" s="5" t="s">
        <v>14</v>
      </c>
      <c r="G33" s="10">
        <v>1</v>
      </c>
      <c r="H33" s="22"/>
      <c r="I33" s="22"/>
      <c r="J33" s="19">
        <f>[1]Sikap!$V$32</f>
        <v>0</v>
      </c>
      <c r="K33" s="23"/>
      <c r="L33" s="24"/>
      <c r="M33" s="25"/>
    </row>
    <row r="34" spans="1:13" x14ac:dyDescent="0.45">
      <c r="A34" s="6">
        <v>16</v>
      </c>
      <c r="B34" s="40" t="s">
        <v>18</v>
      </c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2"/>
    </row>
    <row r="35" spans="1:13" ht="60.4" customHeight="1" thickBot="1" x14ac:dyDescent="0.5">
      <c r="A35" s="34" t="s">
        <v>19</v>
      </c>
      <c r="B35" s="35"/>
      <c r="C35" s="35"/>
      <c r="D35" s="35"/>
      <c r="E35" s="35"/>
      <c r="F35" s="35"/>
      <c r="G35" s="36"/>
      <c r="H35" s="13">
        <f>SUM(H9:H33)</f>
        <v>100</v>
      </c>
      <c r="I35" s="13">
        <f>SUM(I9:I33)</f>
        <v>70</v>
      </c>
      <c r="J35" s="13">
        <f>SUM(J9:J33)</f>
        <v>180</v>
      </c>
      <c r="K35" s="14">
        <f>SUM(K9:K33)</f>
        <v>1070</v>
      </c>
      <c r="L35" s="15">
        <f>SUM(L9:L33)</f>
        <v>10.7</v>
      </c>
      <c r="M35" s="16" t="s">
        <v>50</v>
      </c>
    </row>
    <row r="36" spans="1:13" ht="14.65" thickBot="1" x14ac:dyDescent="0.5">
      <c r="A36" s="37" t="s">
        <v>37</v>
      </c>
      <c r="B36" s="38"/>
      <c r="C36" s="38"/>
      <c r="D36" s="38"/>
      <c r="E36" s="38"/>
      <c r="F36" s="38"/>
      <c r="G36" s="38"/>
      <c r="H36" s="38"/>
      <c r="I36" s="38"/>
      <c r="J36" s="38"/>
      <c r="K36" s="39"/>
      <c r="L36" s="20" t="str">
        <f t="shared" ref="L36" si="0">IF(K36&lt;=39.5,"E",IF(K36&lt;=55.5,"D",IF(K36&lt;=65.5,"C",IF(K36&lt;=75.5,"B",IF(K36&lt;=100,"A")))))</f>
        <v>E</v>
      </c>
      <c r="M36" s="17" t="s">
        <v>49</v>
      </c>
    </row>
    <row r="38" spans="1:13" x14ac:dyDescent="0.45">
      <c r="J38" t="s">
        <v>27</v>
      </c>
    </row>
    <row r="39" spans="1:13" x14ac:dyDescent="0.45">
      <c r="J39" s="11" t="s">
        <v>28</v>
      </c>
      <c r="K39" s="11" t="s">
        <v>29</v>
      </c>
      <c r="L39" s="11" t="s">
        <v>30</v>
      </c>
    </row>
    <row r="40" spans="1:13" x14ac:dyDescent="0.45">
      <c r="J40" s="4" t="s">
        <v>44</v>
      </c>
      <c r="K40" s="11" t="s">
        <v>31</v>
      </c>
      <c r="L40" s="11">
        <v>4</v>
      </c>
    </row>
    <row r="41" spans="1:13" x14ac:dyDescent="0.45">
      <c r="J41" s="4" t="s">
        <v>45</v>
      </c>
      <c r="K41" s="11" t="s">
        <v>32</v>
      </c>
      <c r="L41" s="11">
        <v>3</v>
      </c>
    </row>
    <row r="42" spans="1:13" x14ac:dyDescent="0.45">
      <c r="J42" s="4" t="s">
        <v>46</v>
      </c>
      <c r="K42" s="11" t="s">
        <v>33</v>
      </c>
      <c r="L42" s="11">
        <v>2</v>
      </c>
    </row>
    <row r="43" spans="1:13" x14ac:dyDescent="0.45">
      <c r="J43" s="4" t="s">
        <v>47</v>
      </c>
      <c r="K43" s="11" t="s">
        <v>34</v>
      </c>
      <c r="L43" s="11">
        <v>1</v>
      </c>
    </row>
    <row r="44" spans="1:13" x14ac:dyDescent="0.45">
      <c r="J44" s="4" t="s">
        <v>48</v>
      </c>
      <c r="K44" s="11" t="s">
        <v>35</v>
      </c>
      <c r="L44" s="11">
        <v>0</v>
      </c>
    </row>
  </sheetData>
  <mergeCells count="80">
    <mergeCell ref="A35:G35"/>
    <mergeCell ref="A36:K36"/>
    <mergeCell ref="H30:H33"/>
    <mergeCell ref="I30:I33"/>
    <mergeCell ref="K30:K33"/>
    <mergeCell ref="A30:A33"/>
    <mergeCell ref="L30:L33"/>
    <mergeCell ref="M30:M33"/>
    <mergeCell ref="B34:M34"/>
    <mergeCell ref="H26:H29"/>
    <mergeCell ref="I26:I29"/>
    <mergeCell ref="K26:K29"/>
    <mergeCell ref="L26:L29"/>
    <mergeCell ref="M26:M29"/>
    <mergeCell ref="B30:B33"/>
    <mergeCell ref="C30:C33"/>
    <mergeCell ref="D30:D33"/>
    <mergeCell ref="E30:E33"/>
    <mergeCell ref="B21:M21"/>
    <mergeCell ref="A26:A29"/>
    <mergeCell ref="B26:B29"/>
    <mergeCell ref="C26:C29"/>
    <mergeCell ref="D26:D29"/>
    <mergeCell ref="E26:E29"/>
    <mergeCell ref="H22:H25"/>
    <mergeCell ref="I22:I25"/>
    <mergeCell ref="K22:K25"/>
    <mergeCell ref="L22:L25"/>
    <mergeCell ref="M22:M25"/>
    <mergeCell ref="A22:A25"/>
    <mergeCell ref="B22:B25"/>
    <mergeCell ref="C22:C25"/>
    <mergeCell ref="D22:D25"/>
    <mergeCell ref="E22:E25"/>
    <mergeCell ref="I13:I16"/>
    <mergeCell ref="K13:K16"/>
    <mergeCell ref="L13:L16"/>
    <mergeCell ref="M13:M16"/>
    <mergeCell ref="A17:A20"/>
    <mergeCell ref="B17:B20"/>
    <mergeCell ref="C17:C20"/>
    <mergeCell ref="D17:D20"/>
    <mergeCell ref="E17:E20"/>
    <mergeCell ref="H17:H20"/>
    <mergeCell ref="I17:I20"/>
    <mergeCell ref="K17:K20"/>
    <mergeCell ref="L17:L20"/>
    <mergeCell ref="M17:M20"/>
    <mergeCell ref="I9:I12"/>
    <mergeCell ref="K9:K12"/>
    <mergeCell ref="L9:L12"/>
    <mergeCell ref="M9:M12"/>
    <mergeCell ref="A13:A16"/>
    <mergeCell ref="B13:B16"/>
    <mergeCell ref="C13:C16"/>
    <mergeCell ref="D13:D16"/>
    <mergeCell ref="E13:E16"/>
    <mergeCell ref="H13:H16"/>
    <mergeCell ref="A9:A12"/>
    <mergeCell ref="B9:B12"/>
    <mergeCell ref="C9:C12"/>
    <mergeCell ref="D9:D12"/>
    <mergeCell ref="E9:E12"/>
    <mergeCell ref="H9:H12"/>
    <mergeCell ref="M6:M7"/>
    <mergeCell ref="A1:M1"/>
    <mergeCell ref="A2:M2"/>
    <mergeCell ref="A3:M3"/>
    <mergeCell ref="A4:M4"/>
    <mergeCell ref="A6:A7"/>
    <mergeCell ref="B6:B7"/>
    <mergeCell ref="C6:C7"/>
    <mergeCell ref="D6:D7"/>
    <mergeCell ref="E6:E7"/>
    <mergeCell ref="F6:G6"/>
    <mergeCell ref="H6:H7"/>
    <mergeCell ref="I6:I7"/>
    <mergeCell ref="J6:J7"/>
    <mergeCell ref="K6:K7"/>
    <mergeCell ref="L6:L7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D6A63B-7159-4E06-A9C1-5475A1F4AAF8}">
  <dimension ref="A1:O44"/>
  <sheetViews>
    <sheetView topLeftCell="A28" workbookViewId="0">
      <selection activeCell="L36" sqref="L36"/>
    </sheetView>
  </sheetViews>
  <sheetFormatPr defaultRowHeight="14.25" x14ac:dyDescent="0.45"/>
  <cols>
    <col min="1" max="1" width="7.796875" style="3" customWidth="1"/>
    <col min="4" max="4" width="10.796875" bestFit="1" customWidth="1"/>
    <col min="5" max="5" width="10.19921875" customWidth="1"/>
    <col min="6" max="6" width="11.265625" customWidth="1"/>
    <col min="7" max="7" width="8.796875" style="3" customWidth="1"/>
    <col min="8" max="9" width="9.46484375" customWidth="1"/>
    <col min="10" max="10" width="10.06640625" customWidth="1"/>
    <col min="11" max="11" width="11.19921875" customWidth="1"/>
    <col min="12" max="12" width="11.59765625" customWidth="1"/>
    <col min="13" max="13" width="27.33203125" customWidth="1"/>
  </cols>
  <sheetData>
    <row r="1" spans="1:15" x14ac:dyDescent="0.45">
      <c r="A1" s="26" t="s">
        <v>51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15" x14ac:dyDescent="0.45">
      <c r="A2" s="26" t="s">
        <v>85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</row>
    <row r="3" spans="1:15" x14ac:dyDescent="0.45">
      <c r="A3" s="26" t="s">
        <v>38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1"/>
      <c r="O3" s="1"/>
    </row>
    <row r="4" spans="1:15" x14ac:dyDescent="0.45">
      <c r="A4" s="26" t="s">
        <v>41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1"/>
      <c r="O4" s="1"/>
    </row>
    <row r="6" spans="1:15" ht="29.55" customHeight="1" x14ac:dyDescent="0.45">
      <c r="A6" s="27" t="s">
        <v>0</v>
      </c>
      <c r="B6" s="27" t="s">
        <v>1</v>
      </c>
      <c r="C6" s="27" t="s">
        <v>2</v>
      </c>
      <c r="D6" s="27" t="s">
        <v>3</v>
      </c>
      <c r="E6" s="27" t="s">
        <v>4</v>
      </c>
      <c r="F6" s="27" t="s">
        <v>5</v>
      </c>
      <c r="G6" s="27"/>
      <c r="H6" s="27" t="s">
        <v>11</v>
      </c>
      <c r="I6" s="27" t="s">
        <v>24</v>
      </c>
      <c r="J6" s="27" t="s">
        <v>6</v>
      </c>
      <c r="K6" s="28" t="s">
        <v>7</v>
      </c>
      <c r="L6" s="28" t="s">
        <v>36</v>
      </c>
      <c r="M6" s="28" t="s">
        <v>8</v>
      </c>
      <c r="N6" s="2"/>
      <c r="O6" s="2"/>
    </row>
    <row r="7" spans="1:15" ht="28.5" x14ac:dyDescent="0.45">
      <c r="A7" s="27"/>
      <c r="B7" s="27"/>
      <c r="C7" s="27"/>
      <c r="D7" s="27"/>
      <c r="E7" s="27"/>
      <c r="F7" s="7" t="s">
        <v>15</v>
      </c>
      <c r="G7" s="11" t="s">
        <v>16</v>
      </c>
      <c r="H7" s="27"/>
      <c r="I7" s="27"/>
      <c r="J7" s="27"/>
      <c r="K7" s="28"/>
      <c r="L7" s="28"/>
      <c r="M7" s="28"/>
      <c r="N7" s="2"/>
      <c r="O7" s="2"/>
    </row>
    <row r="8" spans="1:15" x14ac:dyDescent="0.45">
      <c r="A8" s="9">
        <v>1</v>
      </c>
      <c r="B8" s="9">
        <v>2</v>
      </c>
      <c r="C8" s="9">
        <v>3</v>
      </c>
      <c r="D8" s="9">
        <v>4</v>
      </c>
      <c r="E8" s="9">
        <v>5</v>
      </c>
      <c r="F8" s="12">
        <v>6</v>
      </c>
      <c r="G8" s="11">
        <v>7</v>
      </c>
      <c r="H8" s="9">
        <v>8</v>
      </c>
      <c r="I8" s="9">
        <v>9</v>
      </c>
      <c r="J8" s="9">
        <v>10</v>
      </c>
      <c r="K8" s="8">
        <v>11</v>
      </c>
      <c r="L8" s="8">
        <v>12</v>
      </c>
      <c r="M8" s="8">
        <v>13</v>
      </c>
      <c r="N8" s="2"/>
      <c r="O8" s="2"/>
    </row>
    <row r="9" spans="1:15" ht="14.25" customHeight="1" x14ac:dyDescent="0.45">
      <c r="A9" s="29" t="s">
        <v>52</v>
      </c>
      <c r="B9" s="22" t="s">
        <v>57</v>
      </c>
      <c r="C9" s="22" t="s">
        <v>9</v>
      </c>
      <c r="D9" s="22" t="s">
        <v>12</v>
      </c>
      <c r="E9" s="22" t="s">
        <v>10</v>
      </c>
      <c r="F9" s="7" t="s">
        <v>17</v>
      </c>
      <c r="G9" s="11">
        <v>5</v>
      </c>
      <c r="H9" s="27">
        <f>SUM(G9:G12)</f>
        <v>10</v>
      </c>
      <c r="I9" s="27">
        <f>0.7*H9</f>
        <v>7</v>
      </c>
      <c r="J9" s="18">
        <f>[1]UTS!$F$33</f>
        <v>50</v>
      </c>
      <c r="K9" s="23">
        <f>(J9*G9)+(J10*G10)+(J11*G11)+(J12*G12)</f>
        <v>250</v>
      </c>
      <c r="L9" s="24">
        <f>K9/100</f>
        <v>2.5</v>
      </c>
      <c r="M9" s="25" t="s">
        <v>86</v>
      </c>
    </row>
    <row r="10" spans="1:15" x14ac:dyDescent="0.45">
      <c r="A10" s="22"/>
      <c r="B10" s="22"/>
      <c r="C10" s="22"/>
      <c r="D10" s="22"/>
      <c r="E10" s="22"/>
      <c r="F10" s="5" t="s">
        <v>43</v>
      </c>
      <c r="G10" s="10">
        <v>3</v>
      </c>
      <c r="H10" s="27"/>
      <c r="I10" s="27"/>
      <c r="J10" s="19">
        <f>[1]TUGAS!$E$33</f>
        <v>0</v>
      </c>
      <c r="K10" s="23"/>
      <c r="L10" s="24"/>
      <c r="M10" s="25"/>
    </row>
    <row r="11" spans="1:15" x14ac:dyDescent="0.45">
      <c r="A11" s="22"/>
      <c r="B11" s="22"/>
      <c r="C11" s="22"/>
      <c r="D11" s="22"/>
      <c r="E11" s="22"/>
      <c r="F11" s="5" t="s">
        <v>13</v>
      </c>
      <c r="G11" s="10">
        <v>1</v>
      </c>
      <c r="H11" s="27"/>
      <c r="I11" s="27"/>
      <c r="J11" s="19">
        <f>[1]Keaktifan!$E$33</f>
        <v>0</v>
      </c>
      <c r="K11" s="23"/>
      <c r="L11" s="24"/>
      <c r="M11" s="25"/>
    </row>
    <row r="12" spans="1:15" x14ac:dyDescent="0.45">
      <c r="A12" s="22"/>
      <c r="B12" s="22"/>
      <c r="C12" s="22"/>
      <c r="D12" s="22"/>
      <c r="E12" s="22"/>
      <c r="F12" s="5" t="s">
        <v>14</v>
      </c>
      <c r="G12" s="10">
        <v>1</v>
      </c>
      <c r="H12" s="27"/>
      <c r="I12" s="27"/>
      <c r="J12" s="18">
        <f>[1]Sikap!$E$33</f>
        <v>0</v>
      </c>
      <c r="K12" s="23"/>
      <c r="L12" s="24"/>
      <c r="M12" s="25"/>
    </row>
    <row r="13" spans="1:15" x14ac:dyDescent="0.45">
      <c r="A13" s="30" t="s">
        <v>53</v>
      </c>
      <c r="B13" s="22" t="s">
        <v>57</v>
      </c>
      <c r="C13" s="22" t="s">
        <v>20</v>
      </c>
      <c r="D13" s="22" t="s">
        <v>21</v>
      </c>
      <c r="E13" s="43" t="s">
        <v>10</v>
      </c>
      <c r="F13" s="7" t="s">
        <v>17</v>
      </c>
      <c r="G13" s="10">
        <v>7.5</v>
      </c>
      <c r="H13" s="27">
        <f>SUM(G13:G16)</f>
        <v>15</v>
      </c>
      <c r="I13" s="27">
        <f>0.7*H13</f>
        <v>10.5</v>
      </c>
      <c r="J13" s="18">
        <f>[1]UTS!$J$33</f>
        <v>0</v>
      </c>
      <c r="K13" s="23">
        <f>(J13*G13)+(J14*G14)+(J15*G15)+(J16*G16)</f>
        <v>0</v>
      </c>
      <c r="L13" s="24">
        <f>K13/100</f>
        <v>0</v>
      </c>
      <c r="M13" s="25" t="s">
        <v>87</v>
      </c>
    </row>
    <row r="14" spans="1:15" x14ac:dyDescent="0.45">
      <c r="A14" s="31"/>
      <c r="B14" s="22"/>
      <c r="C14" s="22"/>
      <c r="D14" s="22"/>
      <c r="E14" s="31"/>
      <c r="F14" s="5" t="s">
        <v>43</v>
      </c>
      <c r="G14" s="10">
        <v>5</v>
      </c>
      <c r="H14" s="27"/>
      <c r="I14" s="27"/>
      <c r="J14" s="18">
        <f>[1]TUGAS!$I$33</f>
        <v>0</v>
      </c>
      <c r="K14" s="23"/>
      <c r="L14" s="24"/>
      <c r="M14" s="25"/>
    </row>
    <row r="15" spans="1:15" x14ac:dyDescent="0.45">
      <c r="A15" s="31"/>
      <c r="B15" s="22"/>
      <c r="C15" s="22"/>
      <c r="D15" s="22"/>
      <c r="E15" s="31"/>
      <c r="F15" s="5" t="s">
        <v>13</v>
      </c>
      <c r="G15" s="10">
        <v>1.5</v>
      </c>
      <c r="H15" s="27"/>
      <c r="I15" s="27"/>
      <c r="J15" s="18">
        <f>[1]Keaktifan!$I$33</f>
        <v>0</v>
      </c>
      <c r="K15" s="23"/>
      <c r="L15" s="24"/>
      <c r="M15" s="25"/>
    </row>
    <row r="16" spans="1:15" x14ac:dyDescent="0.45">
      <c r="A16" s="32"/>
      <c r="B16" s="22"/>
      <c r="C16" s="22"/>
      <c r="D16" s="22"/>
      <c r="E16" s="32"/>
      <c r="F16" s="5" t="s">
        <v>14</v>
      </c>
      <c r="G16" s="10">
        <v>1</v>
      </c>
      <c r="H16" s="27"/>
      <c r="I16" s="27"/>
      <c r="J16" s="18">
        <f>[1]Sikap!$I$33</f>
        <v>0</v>
      </c>
      <c r="K16" s="23"/>
      <c r="L16" s="24"/>
      <c r="M16" s="25"/>
    </row>
    <row r="17" spans="1:13" ht="14.25" customHeight="1" x14ac:dyDescent="0.45">
      <c r="A17" s="21" t="s">
        <v>54</v>
      </c>
      <c r="B17" s="22" t="s">
        <v>57</v>
      </c>
      <c r="C17" s="22" t="s">
        <v>23</v>
      </c>
      <c r="D17" s="22" t="s">
        <v>22</v>
      </c>
      <c r="E17" s="22" t="s">
        <v>10</v>
      </c>
      <c r="F17" s="7" t="s">
        <v>17</v>
      </c>
      <c r="G17" s="10">
        <v>7.5</v>
      </c>
      <c r="H17" s="27">
        <f>SUM(G17:G20)</f>
        <v>15</v>
      </c>
      <c r="I17" s="27">
        <f>0.7*H17</f>
        <v>10.5</v>
      </c>
      <c r="J17" s="18">
        <f>[1]UTS!$L$33</f>
        <v>0</v>
      </c>
      <c r="K17" s="23">
        <f>(J17*G17)+(J18*G18)+(J19*G19)+(J20*G20)</f>
        <v>0</v>
      </c>
      <c r="L17" s="24">
        <f>K17/100</f>
        <v>0</v>
      </c>
      <c r="M17" s="25" t="s">
        <v>88</v>
      </c>
    </row>
    <row r="18" spans="1:13" x14ac:dyDescent="0.45">
      <c r="A18" s="22"/>
      <c r="B18" s="22"/>
      <c r="C18" s="22"/>
      <c r="D18" s="22"/>
      <c r="E18" s="22"/>
      <c r="F18" s="5" t="s">
        <v>43</v>
      </c>
      <c r="G18" s="10">
        <v>5</v>
      </c>
      <c r="H18" s="27"/>
      <c r="I18" s="27"/>
      <c r="J18" s="19">
        <f>[1]TUGAS!$L$33</f>
        <v>0</v>
      </c>
      <c r="K18" s="23"/>
      <c r="L18" s="24"/>
      <c r="M18" s="25"/>
    </row>
    <row r="19" spans="1:13" x14ac:dyDescent="0.45">
      <c r="A19" s="22"/>
      <c r="B19" s="22"/>
      <c r="C19" s="22"/>
      <c r="D19" s="22"/>
      <c r="E19" s="22"/>
      <c r="F19" s="5" t="s">
        <v>13</v>
      </c>
      <c r="G19" s="10">
        <v>1.5</v>
      </c>
      <c r="H19" s="27"/>
      <c r="I19" s="27"/>
      <c r="J19" s="19">
        <f>[1]Keaktifan!$L$33</f>
        <v>0</v>
      </c>
      <c r="K19" s="23"/>
      <c r="L19" s="24"/>
      <c r="M19" s="25"/>
    </row>
    <row r="20" spans="1:13" x14ac:dyDescent="0.45">
      <c r="A20" s="22"/>
      <c r="B20" s="22"/>
      <c r="C20" s="22"/>
      <c r="D20" s="22"/>
      <c r="E20" s="22"/>
      <c r="F20" s="5" t="s">
        <v>14</v>
      </c>
      <c r="G20" s="10">
        <v>1</v>
      </c>
      <c r="H20" s="27"/>
      <c r="I20" s="27"/>
      <c r="J20" s="18">
        <f>[1]Sikap!$L$33</f>
        <v>0</v>
      </c>
      <c r="K20" s="23"/>
      <c r="L20" s="24"/>
      <c r="M20" s="25"/>
    </row>
    <row r="21" spans="1:13" x14ac:dyDescent="0.45">
      <c r="A21" s="6">
        <v>8</v>
      </c>
      <c r="B21" s="40" t="s">
        <v>17</v>
      </c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2"/>
    </row>
    <row r="22" spans="1:13" ht="14.55" customHeight="1" x14ac:dyDescent="0.45">
      <c r="A22" s="21" t="s">
        <v>42</v>
      </c>
      <c r="B22" s="22" t="s">
        <v>57</v>
      </c>
      <c r="C22" s="22" t="s">
        <v>25</v>
      </c>
      <c r="D22" s="22" t="s">
        <v>26</v>
      </c>
      <c r="E22" s="22" t="s">
        <v>10</v>
      </c>
      <c r="F22" s="7" t="s">
        <v>18</v>
      </c>
      <c r="G22" s="11">
        <v>10</v>
      </c>
      <c r="H22" s="22">
        <f>SUM(G22:G25)</f>
        <v>20</v>
      </c>
      <c r="I22" s="27">
        <f>0.7*H22</f>
        <v>14</v>
      </c>
      <c r="J22" s="18">
        <f>[1]UAS!$D$33</f>
        <v>0</v>
      </c>
      <c r="K22" s="23">
        <f>(J22*G22)+(J23*G23)+(J24*G24)+(J25*G25)</f>
        <v>0</v>
      </c>
      <c r="L22" s="33">
        <f>K22/100</f>
        <v>0</v>
      </c>
      <c r="M22" s="25" t="s">
        <v>89</v>
      </c>
    </row>
    <row r="23" spans="1:13" x14ac:dyDescent="0.45">
      <c r="A23" s="22"/>
      <c r="B23" s="22"/>
      <c r="C23" s="22"/>
      <c r="D23" s="22"/>
      <c r="E23" s="22"/>
      <c r="F23" s="5" t="s">
        <v>43</v>
      </c>
      <c r="G23" s="10">
        <v>7</v>
      </c>
      <c r="H23" s="22"/>
      <c r="I23" s="27"/>
      <c r="J23" s="19">
        <f>[1]TUGAS!$O$33</f>
        <v>0</v>
      </c>
      <c r="K23" s="23"/>
      <c r="L23" s="33"/>
      <c r="M23" s="25"/>
    </row>
    <row r="24" spans="1:13" x14ac:dyDescent="0.45">
      <c r="A24" s="22"/>
      <c r="B24" s="22"/>
      <c r="C24" s="22"/>
      <c r="D24" s="22"/>
      <c r="E24" s="22"/>
      <c r="F24" s="5" t="s">
        <v>13</v>
      </c>
      <c r="G24" s="10">
        <v>2</v>
      </c>
      <c r="H24" s="22"/>
      <c r="I24" s="27"/>
      <c r="J24" s="19">
        <f>[1]Keaktifan!$O$33</f>
        <v>0</v>
      </c>
      <c r="K24" s="23"/>
      <c r="L24" s="33"/>
      <c r="M24" s="25"/>
    </row>
    <row r="25" spans="1:13" x14ac:dyDescent="0.45">
      <c r="A25" s="22"/>
      <c r="B25" s="22"/>
      <c r="C25" s="22"/>
      <c r="D25" s="22"/>
      <c r="E25" s="22"/>
      <c r="F25" s="5" t="s">
        <v>14</v>
      </c>
      <c r="G25" s="10">
        <v>1</v>
      </c>
      <c r="H25" s="22"/>
      <c r="I25" s="27"/>
      <c r="J25" s="18">
        <f>[1]Sikap!$O$33</f>
        <v>0</v>
      </c>
      <c r="K25" s="23"/>
      <c r="L25" s="33"/>
      <c r="M25" s="25"/>
    </row>
    <row r="26" spans="1:13" ht="14.25" customHeight="1" x14ac:dyDescent="0.45">
      <c r="A26" s="21" t="s">
        <v>55</v>
      </c>
      <c r="B26" s="22" t="s">
        <v>57</v>
      </c>
      <c r="C26" s="22" t="s">
        <v>40</v>
      </c>
      <c r="D26" s="22" t="s">
        <v>39</v>
      </c>
      <c r="E26" s="22" t="s">
        <v>10</v>
      </c>
      <c r="F26" s="7" t="s">
        <v>18</v>
      </c>
      <c r="G26" s="11">
        <v>10</v>
      </c>
      <c r="H26" s="22">
        <f>SUM(G26:G29)</f>
        <v>20</v>
      </c>
      <c r="I26" s="22">
        <f>0.7*H26</f>
        <v>14</v>
      </c>
      <c r="J26" s="18">
        <f>[1]UAS!$F$33</f>
        <v>0</v>
      </c>
      <c r="K26" s="23">
        <f>(J26*G26)+(J27*G27)+(J28*G28)+(J29*G29)</f>
        <v>315</v>
      </c>
      <c r="L26" s="24">
        <f>K26/100</f>
        <v>3.15</v>
      </c>
      <c r="M26" s="25" t="s">
        <v>89</v>
      </c>
    </row>
    <row r="27" spans="1:13" x14ac:dyDescent="0.45">
      <c r="A27" s="22"/>
      <c r="B27" s="22"/>
      <c r="C27" s="22"/>
      <c r="D27" s="22"/>
      <c r="E27" s="22"/>
      <c r="F27" s="5" t="s">
        <v>43</v>
      </c>
      <c r="G27" s="10">
        <v>7</v>
      </c>
      <c r="H27" s="22"/>
      <c r="I27" s="22"/>
      <c r="J27" s="19">
        <f>[1]TUGAS!$R$33</f>
        <v>45</v>
      </c>
      <c r="K27" s="23"/>
      <c r="L27" s="24"/>
      <c r="M27" s="25"/>
    </row>
    <row r="28" spans="1:13" x14ac:dyDescent="0.45">
      <c r="A28" s="22"/>
      <c r="B28" s="22"/>
      <c r="C28" s="22"/>
      <c r="D28" s="22"/>
      <c r="E28" s="22"/>
      <c r="F28" s="5" t="s">
        <v>13</v>
      </c>
      <c r="G28" s="10">
        <v>2</v>
      </c>
      <c r="H28" s="22"/>
      <c r="I28" s="22"/>
      <c r="J28" s="19">
        <f>[1]Keaktifan!$R$33</f>
        <v>0</v>
      </c>
      <c r="K28" s="23"/>
      <c r="L28" s="24"/>
      <c r="M28" s="25"/>
    </row>
    <row r="29" spans="1:13" x14ac:dyDescent="0.45">
      <c r="A29" s="22"/>
      <c r="B29" s="22"/>
      <c r="C29" s="22"/>
      <c r="D29" s="22"/>
      <c r="E29" s="22"/>
      <c r="F29" s="5" t="s">
        <v>14</v>
      </c>
      <c r="G29" s="10">
        <v>1</v>
      </c>
      <c r="H29" s="22"/>
      <c r="I29" s="22"/>
      <c r="J29" s="19">
        <f>[1]Sikap!$R$33</f>
        <v>0</v>
      </c>
      <c r="K29" s="23"/>
      <c r="L29" s="24"/>
      <c r="M29" s="25"/>
    </row>
    <row r="30" spans="1:13" ht="14.25" customHeight="1" x14ac:dyDescent="0.45">
      <c r="A30" s="21" t="s">
        <v>56</v>
      </c>
      <c r="B30" s="22" t="s">
        <v>57</v>
      </c>
      <c r="C30" s="22" t="s">
        <v>58</v>
      </c>
      <c r="D30" s="22" t="s">
        <v>59</v>
      </c>
      <c r="E30" s="22" t="s">
        <v>10</v>
      </c>
      <c r="F30" s="7" t="s">
        <v>18</v>
      </c>
      <c r="G30" s="11">
        <v>10</v>
      </c>
      <c r="H30" s="22">
        <f>SUM(G30:G33)</f>
        <v>20</v>
      </c>
      <c r="I30" s="22">
        <f>0.7*H30</f>
        <v>14</v>
      </c>
      <c r="J30" s="18">
        <f>[1]UAS!$H$33</f>
        <v>0</v>
      </c>
      <c r="K30" s="23">
        <f>(J30*G30)+(J31*G31)+(J32*G32)+(J33*G33)</f>
        <v>0</v>
      </c>
      <c r="L30" s="24">
        <f>K30/100</f>
        <v>0</v>
      </c>
      <c r="M30" s="25" t="s">
        <v>89</v>
      </c>
    </row>
    <row r="31" spans="1:13" x14ac:dyDescent="0.45">
      <c r="A31" s="22"/>
      <c r="B31" s="22"/>
      <c r="C31" s="22"/>
      <c r="D31" s="22"/>
      <c r="E31" s="22"/>
      <c r="F31" s="5" t="s">
        <v>43</v>
      </c>
      <c r="G31" s="10">
        <v>7</v>
      </c>
      <c r="H31" s="22"/>
      <c r="I31" s="22"/>
      <c r="J31" s="19">
        <f>[1]TUGAS!$V$33</f>
        <v>0</v>
      </c>
      <c r="K31" s="23"/>
      <c r="L31" s="24"/>
      <c r="M31" s="25"/>
    </row>
    <row r="32" spans="1:13" x14ac:dyDescent="0.45">
      <c r="A32" s="22"/>
      <c r="B32" s="22"/>
      <c r="C32" s="22"/>
      <c r="D32" s="22"/>
      <c r="E32" s="22"/>
      <c r="F32" s="5" t="s">
        <v>13</v>
      </c>
      <c r="G32" s="10">
        <v>2</v>
      </c>
      <c r="H32" s="22"/>
      <c r="I32" s="22"/>
      <c r="J32" s="19">
        <f>[1]Keaktifan!$V$33</f>
        <v>0</v>
      </c>
      <c r="K32" s="23"/>
      <c r="L32" s="24"/>
      <c r="M32" s="25"/>
    </row>
    <row r="33" spans="1:13" x14ac:dyDescent="0.45">
      <c r="A33" s="22"/>
      <c r="B33" s="22"/>
      <c r="C33" s="22"/>
      <c r="D33" s="22"/>
      <c r="E33" s="22"/>
      <c r="F33" s="5" t="s">
        <v>14</v>
      </c>
      <c r="G33" s="10">
        <v>1</v>
      </c>
      <c r="H33" s="22"/>
      <c r="I33" s="22"/>
      <c r="J33" s="19">
        <f>[1]Sikap!$V$33</f>
        <v>0</v>
      </c>
      <c r="K33" s="23"/>
      <c r="L33" s="24"/>
      <c r="M33" s="25"/>
    </row>
    <row r="34" spans="1:13" x14ac:dyDescent="0.45">
      <c r="A34" s="6">
        <v>16</v>
      </c>
      <c r="B34" s="40" t="s">
        <v>18</v>
      </c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2"/>
    </row>
    <row r="35" spans="1:13" ht="60.4" customHeight="1" thickBot="1" x14ac:dyDescent="0.5">
      <c r="A35" s="34" t="s">
        <v>19</v>
      </c>
      <c r="B35" s="35"/>
      <c r="C35" s="35"/>
      <c r="D35" s="35"/>
      <c r="E35" s="35"/>
      <c r="F35" s="35"/>
      <c r="G35" s="36"/>
      <c r="H35" s="13">
        <f>SUM(H9:H33)</f>
        <v>100</v>
      </c>
      <c r="I35" s="13">
        <f>SUM(I9:I33)</f>
        <v>70</v>
      </c>
      <c r="J35" s="13">
        <f>SUM(J9:J33)</f>
        <v>95</v>
      </c>
      <c r="K35" s="14">
        <f>SUM(K9:K33)</f>
        <v>565</v>
      </c>
      <c r="L35" s="15">
        <f>SUM(L9:L33)</f>
        <v>5.65</v>
      </c>
      <c r="M35" s="16" t="s">
        <v>50</v>
      </c>
    </row>
    <row r="36" spans="1:13" ht="14.65" thickBot="1" x14ac:dyDescent="0.5">
      <c r="A36" s="37" t="s">
        <v>37</v>
      </c>
      <c r="B36" s="38"/>
      <c r="C36" s="38"/>
      <c r="D36" s="38"/>
      <c r="E36" s="38"/>
      <c r="F36" s="38"/>
      <c r="G36" s="38"/>
      <c r="H36" s="38"/>
      <c r="I36" s="38"/>
      <c r="J36" s="38"/>
      <c r="K36" s="39"/>
      <c r="L36" s="20" t="str">
        <f t="shared" ref="L36" si="0">IF(K36&lt;=39.5,"E",IF(K36&lt;=55.5,"D",IF(K36&lt;=65.5,"C",IF(K36&lt;=75.5,"B",IF(K36&lt;=100,"A")))))</f>
        <v>E</v>
      </c>
      <c r="M36" s="17" t="s">
        <v>49</v>
      </c>
    </row>
    <row r="38" spans="1:13" x14ac:dyDescent="0.45">
      <c r="J38" t="s">
        <v>27</v>
      </c>
    </row>
    <row r="39" spans="1:13" x14ac:dyDescent="0.45">
      <c r="J39" s="11" t="s">
        <v>28</v>
      </c>
      <c r="K39" s="11" t="s">
        <v>29</v>
      </c>
      <c r="L39" s="11" t="s">
        <v>30</v>
      </c>
    </row>
    <row r="40" spans="1:13" x14ac:dyDescent="0.45">
      <c r="J40" s="4" t="s">
        <v>44</v>
      </c>
      <c r="K40" s="11" t="s">
        <v>31</v>
      </c>
      <c r="L40" s="11">
        <v>4</v>
      </c>
    </row>
    <row r="41" spans="1:13" x14ac:dyDescent="0.45">
      <c r="J41" s="4" t="s">
        <v>45</v>
      </c>
      <c r="K41" s="11" t="s">
        <v>32</v>
      </c>
      <c r="L41" s="11">
        <v>3</v>
      </c>
    </row>
    <row r="42" spans="1:13" x14ac:dyDescent="0.45">
      <c r="J42" s="4" t="s">
        <v>46</v>
      </c>
      <c r="K42" s="11" t="s">
        <v>33</v>
      </c>
      <c r="L42" s="11">
        <v>2</v>
      </c>
    </row>
    <row r="43" spans="1:13" x14ac:dyDescent="0.45">
      <c r="J43" s="4" t="s">
        <v>47</v>
      </c>
      <c r="K43" s="11" t="s">
        <v>34</v>
      </c>
      <c r="L43" s="11">
        <v>1</v>
      </c>
    </row>
    <row r="44" spans="1:13" x14ac:dyDescent="0.45">
      <c r="J44" s="4" t="s">
        <v>48</v>
      </c>
      <c r="K44" s="11" t="s">
        <v>35</v>
      </c>
      <c r="L44" s="11">
        <v>0</v>
      </c>
    </row>
  </sheetData>
  <mergeCells count="80">
    <mergeCell ref="A35:G35"/>
    <mergeCell ref="A36:K36"/>
    <mergeCell ref="H30:H33"/>
    <mergeCell ref="I30:I33"/>
    <mergeCell ref="K30:K33"/>
    <mergeCell ref="A30:A33"/>
    <mergeCell ref="L30:L33"/>
    <mergeCell ref="M30:M33"/>
    <mergeCell ref="B34:M34"/>
    <mergeCell ref="H26:H29"/>
    <mergeCell ref="I26:I29"/>
    <mergeCell ref="K26:K29"/>
    <mergeCell ref="L26:L29"/>
    <mergeCell ref="M26:M29"/>
    <mergeCell ref="B30:B33"/>
    <mergeCell ref="C30:C33"/>
    <mergeCell ref="D30:D33"/>
    <mergeCell ref="E30:E33"/>
    <mergeCell ref="B21:M21"/>
    <mergeCell ref="A26:A29"/>
    <mergeCell ref="B26:B29"/>
    <mergeCell ref="C26:C29"/>
    <mergeCell ref="D26:D29"/>
    <mergeCell ref="E26:E29"/>
    <mergeCell ref="H22:H25"/>
    <mergeCell ref="I22:I25"/>
    <mergeCell ref="K22:K25"/>
    <mergeCell ref="L22:L25"/>
    <mergeCell ref="M22:M25"/>
    <mergeCell ref="A22:A25"/>
    <mergeCell ref="B22:B25"/>
    <mergeCell ref="C22:C25"/>
    <mergeCell ref="D22:D25"/>
    <mergeCell ref="E22:E25"/>
    <mergeCell ref="I13:I16"/>
    <mergeCell ref="K13:K16"/>
    <mergeCell ref="L13:L16"/>
    <mergeCell ref="M13:M16"/>
    <mergeCell ref="A17:A20"/>
    <mergeCell ref="B17:B20"/>
    <mergeCell ref="C17:C20"/>
    <mergeCell ref="D17:D20"/>
    <mergeCell ref="E17:E20"/>
    <mergeCell ref="H17:H20"/>
    <mergeCell ref="I17:I20"/>
    <mergeCell ref="K17:K20"/>
    <mergeCell ref="L17:L20"/>
    <mergeCell ref="M17:M20"/>
    <mergeCell ref="I9:I12"/>
    <mergeCell ref="K9:K12"/>
    <mergeCell ref="L9:L12"/>
    <mergeCell ref="M9:M12"/>
    <mergeCell ref="A13:A16"/>
    <mergeCell ref="B13:B16"/>
    <mergeCell ref="C13:C16"/>
    <mergeCell ref="D13:D16"/>
    <mergeCell ref="E13:E16"/>
    <mergeCell ref="H13:H16"/>
    <mergeCell ref="A9:A12"/>
    <mergeCell ref="B9:B12"/>
    <mergeCell ref="C9:C12"/>
    <mergeCell ref="D9:D12"/>
    <mergeCell ref="E9:E12"/>
    <mergeCell ref="H9:H12"/>
    <mergeCell ref="M6:M7"/>
    <mergeCell ref="A1:M1"/>
    <mergeCell ref="A2:M2"/>
    <mergeCell ref="A3:M3"/>
    <mergeCell ref="A4:M4"/>
    <mergeCell ref="A6:A7"/>
    <mergeCell ref="B6:B7"/>
    <mergeCell ref="C6:C7"/>
    <mergeCell ref="D6:D7"/>
    <mergeCell ref="E6:E7"/>
    <mergeCell ref="F6:G6"/>
    <mergeCell ref="H6:H7"/>
    <mergeCell ref="I6:I7"/>
    <mergeCell ref="J6:J7"/>
    <mergeCell ref="K6:K7"/>
    <mergeCell ref="L6:L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26</vt:i4>
      </vt:variant>
    </vt:vector>
  </HeadingPairs>
  <TitlesOfParts>
    <vt:vector size="26" baseType="lpstr">
      <vt:lpstr>SURYA</vt:lpstr>
      <vt:lpstr>FURQAN</vt:lpstr>
      <vt:lpstr>RIFKI</vt:lpstr>
      <vt:lpstr>JABBAR</vt:lpstr>
      <vt:lpstr>GILANG</vt:lpstr>
      <vt:lpstr>BAYU</vt:lpstr>
      <vt:lpstr>IRFAN</vt:lpstr>
      <vt:lpstr>IRGY</vt:lpstr>
      <vt:lpstr>SODIKIN</vt:lpstr>
      <vt:lpstr>ADITYA</vt:lpstr>
      <vt:lpstr>FAZA</vt:lpstr>
      <vt:lpstr>ANWAA</vt:lpstr>
      <vt:lpstr>ISRA</vt:lpstr>
      <vt:lpstr>ERWIN</vt:lpstr>
      <vt:lpstr>WAHYU</vt:lpstr>
      <vt:lpstr>BAGUS</vt:lpstr>
      <vt:lpstr>NAUFAL</vt:lpstr>
      <vt:lpstr>NISA</vt:lpstr>
      <vt:lpstr>ILHAM A.</vt:lpstr>
      <vt:lpstr>DEDE</vt:lpstr>
      <vt:lpstr>IKHSAN</vt:lpstr>
      <vt:lpstr>RAFI</vt:lpstr>
      <vt:lpstr>IHSAN</vt:lpstr>
      <vt:lpstr>TANJI</vt:lpstr>
      <vt:lpstr>SAHID</vt:lpstr>
      <vt:lpstr>JESHA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MyBook PRO K7</dc:creator>
  <cp:lastModifiedBy>lenovo</cp:lastModifiedBy>
  <dcterms:created xsi:type="dcterms:W3CDTF">2023-03-19T12:42:28Z</dcterms:created>
  <dcterms:modified xsi:type="dcterms:W3CDTF">2023-08-07T04:06:19Z</dcterms:modified>
</cp:coreProperties>
</file>